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/>
  <mc:AlternateContent xmlns:mc="http://schemas.openxmlformats.org/markup-compatibility/2006">
    <mc:Choice Requires="x15">
      <x15ac:absPath xmlns:x15ac="http://schemas.microsoft.com/office/spreadsheetml/2010/11/ac" url="C:\Users\hrubai\Desktop\Veřejné zakázky\Veřejné zakázky 2026\VZ malého rozsahu\1 dveře\"/>
    </mc:Choice>
  </mc:AlternateContent>
  <xr:revisionPtr revIDLastSave="0" documentId="13_ncr:1_{CF9A5A98-107C-47CA-A71A-1C78F38437BD}" xr6:coauthVersionLast="47" xr6:coauthVersionMax="47" xr10:uidLastSave="{00000000-0000-0000-0000-000000000000}"/>
  <bookViews>
    <workbookView xWindow="-120" yWindow="-120" windowWidth="29040" windowHeight="15720" xr2:uid="{919CF4F2-289C-4380-9D6D-7388711AA72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114" i="1" l="1"/>
  <c r="O102" i="1"/>
  <c r="N102" i="1"/>
  <c r="O94" i="1"/>
  <c r="O109" i="1" s="1"/>
  <c r="N94" i="1"/>
  <c r="O108" i="1" s="1"/>
  <c r="O110" i="1" s="1"/>
</calcChain>
</file>

<file path=xl/sharedStrings.xml><?xml version="1.0" encoding="utf-8"?>
<sst xmlns="http://schemas.openxmlformats.org/spreadsheetml/2006/main" count="873" uniqueCount="154">
  <si>
    <t>Položkový rozpočet - výměna interiérových dveří</t>
  </si>
  <si>
    <t>Datum:</t>
  </si>
  <si>
    <t/>
  </si>
  <si>
    <t>Objednatel:</t>
  </si>
  <si>
    <t>Mendelovo gymnázium, Opava</t>
  </si>
  <si>
    <t>Adresa:</t>
  </si>
  <si>
    <t xml:space="preserve">Komenského 397/5, 746 01 Opava </t>
  </si>
  <si>
    <t>IČO: 47813113 DIČ: CZ47813113</t>
  </si>
  <si>
    <t>Montáž:</t>
  </si>
  <si>
    <t>položka</t>
  </si>
  <si>
    <t>označení dveří (model)</t>
  </si>
  <si>
    <t>hrana</t>
  </si>
  <si>
    <t>lišta*</t>
  </si>
  <si>
    <t>povrch. úprava</t>
  </si>
  <si>
    <t>sklo</t>
  </si>
  <si>
    <t>zámek</t>
  </si>
  <si>
    <t>šířka</t>
  </si>
  <si>
    <t>výška</t>
  </si>
  <si>
    <t>L</t>
  </si>
  <si>
    <t>P</t>
  </si>
  <si>
    <t>celk.</t>
  </si>
  <si>
    <t>poznámka</t>
  </si>
  <si>
    <t>dodávka</t>
  </si>
  <si>
    <t>montáž</t>
  </si>
  <si>
    <t>kulaté</t>
  </si>
  <si>
    <t>mm</t>
  </si>
  <si>
    <t>přízemí</t>
  </si>
  <si>
    <t>černá</t>
  </si>
  <si>
    <t>CPL</t>
  </si>
  <si>
    <t>čiré</t>
  </si>
  <si>
    <t>2 - biologická labor.</t>
  </si>
  <si>
    <t>bílé</t>
  </si>
  <si>
    <t>3 – kabinet K11</t>
  </si>
  <si>
    <t>4 – biologická posluch.</t>
  </si>
  <si>
    <t>5 - třída 7.A</t>
  </si>
  <si>
    <t>5a – psycholožka</t>
  </si>
  <si>
    <t>6 - třída 1.B</t>
  </si>
  <si>
    <t>7 – cizoj. Klub</t>
  </si>
  <si>
    <t>WC chlapci</t>
  </si>
  <si>
    <t>koule</t>
  </si>
  <si>
    <t>9 – úklid</t>
  </si>
  <si>
    <t>8 – jazyk J1</t>
  </si>
  <si>
    <t>12 – kabinet K8</t>
  </si>
  <si>
    <t>14 – bezb.WC</t>
  </si>
  <si>
    <t>13 – třída 4.D</t>
  </si>
  <si>
    <t>WC dívky</t>
  </si>
  <si>
    <t>15 – archiv- spisovna</t>
  </si>
  <si>
    <t>17 – třída 8.A</t>
  </si>
  <si>
    <t xml:space="preserve">18 – studovna </t>
  </si>
  <si>
    <t>19 – třída 5.A</t>
  </si>
  <si>
    <t>20 – třída 2.C</t>
  </si>
  <si>
    <t>UČEBNICE 120J</t>
  </si>
  <si>
    <t>1. NP</t>
  </si>
  <si>
    <t>24 – fyzikální posluch.</t>
  </si>
  <si>
    <t>23 – kabinet K7</t>
  </si>
  <si>
    <t>22 – fyzik. Laboratoř</t>
  </si>
  <si>
    <t>21 – příprava fyzika</t>
  </si>
  <si>
    <t>25 – třída 6.A</t>
  </si>
  <si>
    <t>26 – třída 4.A</t>
  </si>
  <si>
    <t xml:space="preserve">CPL </t>
  </si>
  <si>
    <t>30 – vých.poradce K6</t>
  </si>
  <si>
    <t>29 – úklid</t>
  </si>
  <si>
    <t>31 – jazyk J3</t>
  </si>
  <si>
    <t>32 – jazyk J2</t>
  </si>
  <si>
    <t>33 – STUDOVNA VG</t>
  </si>
  <si>
    <t>35 – RELAXAČNÍ</t>
  </si>
  <si>
    <t>34 – zástupce řed.</t>
  </si>
  <si>
    <t>36 – sekretariát</t>
  </si>
  <si>
    <t>37 – ŘEDITELNA</t>
  </si>
  <si>
    <t>39 – mezi řed. + sek.</t>
  </si>
  <si>
    <t>38 – bezb.WC</t>
  </si>
  <si>
    <t>39 – zeměpis mapy</t>
  </si>
  <si>
    <t>40 – ekonom.úsek</t>
  </si>
  <si>
    <t>42 – třída 1.A</t>
  </si>
  <si>
    <t>43 – SBOROVNA</t>
  </si>
  <si>
    <t>45 – učebna U-DZ</t>
  </si>
  <si>
    <t>46 – třída 2.A</t>
  </si>
  <si>
    <t>47 – kabinet K5</t>
  </si>
  <si>
    <t>48 – třída 4.B</t>
  </si>
  <si>
    <t>PLNÉ DVEŘE</t>
  </si>
  <si>
    <t>WC ZAMĚSTNANCI</t>
  </si>
  <si>
    <t>SKLAD VEDLE WC</t>
  </si>
  <si>
    <t>50 – třída 3.D</t>
  </si>
  <si>
    <t>50a – kabinet VV</t>
  </si>
  <si>
    <t>51 – třída 1.D</t>
  </si>
  <si>
    <t>52 – VyV</t>
  </si>
  <si>
    <t>2. NP</t>
  </si>
  <si>
    <t>54 – HUDEBNA</t>
  </si>
  <si>
    <t>55 – kabinet K4</t>
  </si>
  <si>
    <t>57 – třída 3.B</t>
  </si>
  <si>
    <t>58- jazyk J4</t>
  </si>
  <si>
    <t>61 – kabinet K3</t>
  </si>
  <si>
    <t>59 – třída 4.C</t>
  </si>
  <si>
    <t>59a – CERMAT</t>
  </si>
  <si>
    <t>30 – třída 3.C</t>
  </si>
  <si>
    <t>62 – ÚKLID</t>
  </si>
  <si>
    <t>63 – odbor.knihovna</t>
  </si>
  <si>
    <t>64 – tichá čítárna</t>
  </si>
  <si>
    <t>65- jazyk J5</t>
  </si>
  <si>
    <t>66 – chem.posluch.</t>
  </si>
  <si>
    <t>67 – kabinet K2</t>
  </si>
  <si>
    <t>69 – chemická lab.</t>
  </si>
  <si>
    <t>70 – bez.WC</t>
  </si>
  <si>
    <t>71 – třída 2.B</t>
  </si>
  <si>
    <t>73 – kabinet K1</t>
  </si>
  <si>
    <t>74 – třída 2.D</t>
  </si>
  <si>
    <t>75 – třída 1.C</t>
  </si>
  <si>
    <t>76 – kabinet IVT</t>
  </si>
  <si>
    <t>77 – PC 4</t>
  </si>
  <si>
    <t>79 – PC 3</t>
  </si>
  <si>
    <t>80 dvoukř.</t>
  </si>
  <si>
    <t>80 b - PC 1</t>
  </si>
  <si>
    <t>80 a – PC 2</t>
  </si>
  <si>
    <t>Celkem:</t>
  </si>
  <si>
    <t>Doplňující údaje</t>
  </si>
  <si>
    <t>cena/ks</t>
  </si>
  <si>
    <t>cena celkem</t>
  </si>
  <si>
    <t>PANTY</t>
  </si>
  <si>
    <t>SFS PANTY</t>
  </si>
  <si>
    <t>kašmír</t>
  </si>
  <si>
    <t>KALENÉ SKLO</t>
  </si>
  <si>
    <t>kliky</t>
  </si>
  <si>
    <t>KLIKA kulatá</t>
  </si>
  <si>
    <t>černá mat</t>
  </si>
  <si>
    <t>klika/klika</t>
  </si>
  <si>
    <t xml:space="preserve">
KLIKA kulatá</t>
  </si>
  <si>
    <t xml:space="preserve">
černá mat</t>
  </si>
  <si>
    <t xml:space="preserve">
klika/koule</t>
  </si>
  <si>
    <t>další</t>
  </si>
  <si>
    <t>k doplnění</t>
  </si>
  <si>
    <t>Požadavky:</t>
  </si>
  <si>
    <t>Konstrukce dveří - odlehčená dřevotřísková deska, rám z masivního dřeva.</t>
  </si>
  <si>
    <t>CPL laminát = střednětlaký laminát tloušťky 0,2 mm, odolný proti mechanickému poškození.</t>
  </si>
  <si>
    <t>REKAPITULACE</t>
  </si>
  <si>
    <t>Osazení dveří do stávajících zárubní na 3 panty (atypické rozměry).</t>
  </si>
  <si>
    <t>Cena výrobků</t>
  </si>
  <si>
    <t>Zámek bude osazen do dveří při výrobě a je v ceně dveří, generální klíč.</t>
  </si>
  <si>
    <t>Montáž</t>
  </si>
  <si>
    <t>V ceně budou zahrnuty případné úpravy, akrylování, silikon, atd.</t>
  </si>
  <si>
    <t>Celkem bez DPH</t>
  </si>
  <si>
    <t>Rozměry dveří jsou orientační, nutno přeměřit. Požadujeme likvidaci původních dveří.</t>
  </si>
  <si>
    <t>Termín:</t>
  </si>
  <si>
    <t>červen - červenec 2026</t>
  </si>
  <si>
    <t>Cena celkem (bez DPH)</t>
  </si>
  <si>
    <t>Záruka:</t>
  </si>
  <si>
    <t>minimálně  24 měsíců</t>
  </si>
  <si>
    <t>DPH 21%</t>
  </si>
  <si>
    <t>CENA CELKEM</t>
  </si>
  <si>
    <t>Vypracoval:</t>
  </si>
  <si>
    <t>27 –  třída 3.A</t>
  </si>
  <si>
    <t>celkem Kč/ks</t>
  </si>
  <si>
    <t>Kulaté okénko v černém rámu, kalené sklo.</t>
  </si>
  <si>
    <t>Barva dveří - kašmír (šedobéžová), dle vzorníku dodavatele</t>
  </si>
  <si>
    <t>Technická specifikace: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</si>
</sst>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name val="Calibri"/>
      <family val="2"/>
    </font>
    <font>
      <b/>
      <sz val="12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name val="Times New Roman"/>
      <family val="1"/>
      <charset val="238"/>
    </font>
    <font>
      <b/>
      <sz val="9"/>
      <color theme="8" tint="-0.249977111117893"/>
      <name val="Times New Roman"/>
      <family val="1"/>
      <charset val="238"/>
    </font>
    <font>
      <sz val="9"/>
      <color rgb="FF000066"/>
      <name val="Times New Roman"/>
      <family val="1"/>
      <charset val="238"/>
    </font>
    <font>
      <sz val="9"/>
      <color rgb="FF3333FF"/>
      <name val="Times New Roman"/>
      <family val="1"/>
      <charset val="238"/>
    </font>
    <font>
      <sz val="9"/>
      <name val="Times New Roman"/>
      <family val="2"/>
    </font>
    <font>
      <b/>
      <sz val="9"/>
      <name val="Times New Roman"/>
      <family val="2"/>
    </font>
    <font>
      <sz val="9"/>
      <color rgb="FF000066"/>
      <name val="Times New Roman"/>
      <family val="2"/>
    </font>
    <font>
      <sz val="6"/>
      <name val="Times New Roman"/>
      <family val="2"/>
    </font>
    <font>
      <sz val="9"/>
      <color theme="1"/>
      <name val="Times New Roman"/>
      <family val="2"/>
      <charset val="238"/>
    </font>
    <font>
      <sz val="10"/>
      <color theme="1"/>
      <name val="Calibri"/>
      <family val="2"/>
      <charset val="238"/>
    </font>
    <font>
      <b/>
      <sz val="9"/>
      <color theme="1"/>
      <name val="Times New Roman"/>
      <family val="2"/>
      <charset val="238"/>
    </font>
    <font>
      <sz val="6"/>
      <color theme="1"/>
      <name val="Times New Roman"/>
      <family val="2"/>
      <charset val="238"/>
    </font>
    <font>
      <sz val="9"/>
      <color rgb="FF3333FF"/>
      <name val="Times New Roman"/>
      <family val="2"/>
    </font>
    <font>
      <b/>
      <sz val="9"/>
      <color rgb="FF996600"/>
      <name val="Times New Roman"/>
      <family val="1"/>
      <charset val="238"/>
    </font>
    <font>
      <sz val="9"/>
      <color rgb="FF996600"/>
      <name val="Times New Roman"/>
      <family val="1"/>
      <charset val="238"/>
    </font>
    <font>
      <b/>
      <sz val="9"/>
      <color rgb="FF996633"/>
      <name val="Times New Roman"/>
      <family val="1"/>
      <charset val="238"/>
    </font>
    <font>
      <sz val="9"/>
      <color rgb="FF996633"/>
      <name val="Times New Roman"/>
      <family val="1"/>
      <charset val="238"/>
    </font>
    <font>
      <b/>
      <sz val="9"/>
      <color rgb="FF3333FF"/>
      <name val="Times New Roman"/>
      <family val="1"/>
      <charset val="238"/>
    </font>
    <font>
      <b/>
      <sz val="9"/>
      <color rgb="FF99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21">
    <xf numFmtId="0" fontId="0" fillId="0" borderId="0" xfId="0"/>
    <xf numFmtId="0" fontId="2" fillId="0" borderId="0" xfId="0" applyFont="1" applyAlignment="1">
      <alignment horizontal="left"/>
    </xf>
    <xf numFmtId="0" fontId="2" fillId="0" borderId="1" xfId="0" applyFont="1" applyBorder="1" applyAlignment="1">
      <alignment horizontal="left"/>
    </xf>
    <xf numFmtId="0" fontId="2" fillId="0" borderId="2" xfId="0" applyFont="1" applyBorder="1" applyAlignment="1">
      <alignment horizontal="left"/>
    </xf>
    <xf numFmtId="0" fontId="2" fillId="0" borderId="3" xfId="0" applyFont="1" applyBorder="1" applyAlignment="1">
      <alignment horizontal="left"/>
    </xf>
    <xf numFmtId="0" fontId="2" fillId="0" borderId="4" xfId="0" applyFont="1" applyBorder="1" applyAlignment="1">
      <alignment horizontal="left"/>
    </xf>
    <xf numFmtId="0" fontId="3" fillId="0" borderId="2" xfId="0" applyFont="1" applyBorder="1" applyAlignment="1">
      <alignment horizontal="left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/>
    </xf>
    <xf numFmtId="0" fontId="3" fillId="2" borderId="5" xfId="0" applyFont="1" applyFill="1" applyBorder="1" applyAlignment="1">
      <alignment horizontal="center"/>
    </xf>
    <xf numFmtId="0" fontId="3" fillId="2" borderId="5" xfId="0" applyFont="1" applyFill="1" applyBorder="1" applyAlignment="1">
      <alignment horizontal="left"/>
    </xf>
    <xf numFmtId="0" fontId="3" fillId="2" borderId="7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left"/>
    </xf>
    <xf numFmtId="0" fontId="2" fillId="2" borderId="9" xfId="0" applyFont="1" applyFill="1" applyBorder="1" applyAlignment="1">
      <alignment horizontal="left"/>
    </xf>
    <xf numFmtId="0" fontId="2" fillId="2" borderId="8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left"/>
    </xf>
    <xf numFmtId="0" fontId="4" fillId="3" borderId="5" xfId="0" applyFont="1" applyFill="1" applyBorder="1" applyAlignment="1">
      <alignment horizontal="center"/>
    </xf>
    <xf numFmtId="0" fontId="2" fillId="3" borderId="5" xfId="0" applyFont="1" applyFill="1" applyBorder="1" applyAlignment="1">
      <alignment horizontal="left"/>
    </xf>
    <xf numFmtId="0" fontId="2" fillId="3" borderId="1" xfId="0" applyFont="1" applyFill="1" applyBorder="1" applyAlignment="1">
      <alignment horizontal="left"/>
    </xf>
    <xf numFmtId="0" fontId="2" fillId="3" borderId="7" xfId="0" applyFont="1" applyFill="1" applyBorder="1" applyAlignment="1">
      <alignment horizontal="left"/>
    </xf>
    <xf numFmtId="0" fontId="2" fillId="3" borderId="6" xfId="0" applyFont="1" applyFill="1" applyBorder="1" applyAlignment="1">
      <alignment horizontal="left"/>
    </xf>
    <xf numFmtId="0" fontId="2" fillId="0" borderId="5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2" fillId="0" borderId="5" xfId="0" applyFont="1" applyBorder="1" applyAlignment="1">
      <alignment horizontal="left"/>
    </xf>
    <xf numFmtId="2" fontId="2" fillId="0" borderId="5" xfId="0" applyNumberFormat="1" applyFont="1" applyBorder="1" applyAlignment="1">
      <alignment horizontal="right"/>
    </xf>
    <xf numFmtId="2" fontId="6" fillId="0" borderId="5" xfId="0" applyNumberFormat="1" applyFont="1" applyBorder="1" applyAlignment="1">
      <alignment horizontal="right"/>
    </xf>
    <xf numFmtId="2" fontId="3" fillId="0" borderId="5" xfId="0" applyNumberFormat="1" applyFont="1" applyBorder="1" applyAlignment="1">
      <alignment horizontal="right"/>
    </xf>
    <xf numFmtId="2" fontId="2" fillId="3" borderId="5" xfId="0" applyNumberFormat="1" applyFont="1" applyFill="1" applyBorder="1" applyAlignment="1">
      <alignment horizontal="left"/>
    </xf>
    <xf numFmtId="0" fontId="7" fillId="0" borderId="5" xfId="0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12" fillId="0" borderId="5" xfId="0" applyFont="1" applyBorder="1" applyAlignment="1">
      <alignment horizontal="left"/>
    </xf>
    <xf numFmtId="0" fontId="13" fillId="0" borderId="5" xfId="0" applyFont="1" applyBorder="1" applyAlignment="1">
      <alignment horizontal="center"/>
    </xf>
    <xf numFmtId="0" fontId="14" fillId="0" borderId="5" xfId="0" applyFont="1" applyBorder="1" applyAlignment="1">
      <alignment horizontal="left"/>
    </xf>
    <xf numFmtId="0" fontId="15" fillId="0" borderId="5" xfId="0" applyFont="1" applyBorder="1" applyAlignment="1">
      <alignment horizontal="right"/>
    </xf>
    <xf numFmtId="0" fontId="7" fillId="0" borderId="5" xfId="0" applyFont="1" applyBorder="1" applyAlignment="1">
      <alignment horizontal="right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2" fontId="2" fillId="0" borderId="1" xfId="0" applyNumberFormat="1" applyFont="1" applyBorder="1" applyAlignment="1">
      <alignment horizontal="right" vertical="center" wrapText="1"/>
    </xf>
    <xf numFmtId="2" fontId="2" fillId="0" borderId="5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2" fontId="2" fillId="0" borderId="1" xfId="0" applyNumberFormat="1" applyFont="1" applyBorder="1" applyAlignment="1">
      <alignment horizontal="right"/>
    </xf>
    <xf numFmtId="0" fontId="16" fillId="0" borderId="5" xfId="0" applyFont="1" applyBorder="1" applyAlignment="1">
      <alignment horizontal="center"/>
    </xf>
    <xf numFmtId="2" fontId="17" fillId="0" borderId="5" xfId="0" applyNumberFormat="1" applyFont="1" applyBorder="1" applyAlignment="1">
      <alignment horizontal="right"/>
    </xf>
    <xf numFmtId="0" fontId="18" fillId="0" borderId="5" xfId="0" applyFont="1" applyBorder="1" applyAlignment="1">
      <alignment horizontal="center"/>
    </xf>
    <xf numFmtId="0" fontId="19" fillId="0" borderId="5" xfId="0" applyFont="1" applyBorder="1" applyAlignment="1">
      <alignment horizontal="center"/>
    </xf>
    <xf numFmtId="2" fontId="20" fillId="0" borderId="5" xfId="0" applyNumberFormat="1" applyFont="1" applyBorder="1" applyAlignment="1">
      <alignment horizontal="right"/>
    </xf>
    <xf numFmtId="0" fontId="2" fillId="0" borderId="8" xfId="0" applyFont="1" applyBorder="1" applyAlignment="1">
      <alignment horizontal="left"/>
    </xf>
    <xf numFmtId="0" fontId="2" fillId="0" borderId="1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5" fillId="0" borderId="10" xfId="0" applyFont="1" applyBorder="1" applyAlignment="1">
      <alignment horizontal="center"/>
    </xf>
    <xf numFmtId="0" fontId="2" fillId="0" borderId="1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5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0" fontId="3" fillId="0" borderId="11" xfId="0" applyFont="1" applyBorder="1" applyAlignment="1">
      <alignment horizontal="center"/>
    </xf>
    <xf numFmtId="0" fontId="2" fillId="0" borderId="11" xfId="0" applyFont="1" applyBorder="1" applyAlignment="1">
      <alignment horizontal="right"/>
    </xf>
    <xf numFmtId="0" fontId="2" fillId="0" borderId="8" xfId="0" applyFont="1" applyBorder="1" applyAlignment="1">
      <alignment horizontal="center"/>
    </xf>
    <xf numFmtId="2" fontId="2" fillId="0" borderId="8" xfId="0" applyNumberFormat="1" applyFont="1" applyBorder="1" applyAlignment="1">
      <alignment horizontal="right"/>
    </xf>
    <xf numFmtId="0" fontId="2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right" vertical="top" wrapText="1"/>
    </xf>
    <xf numFmtId="2" fontId="2" fillId="0" borderId="1" xfId="0" applyNumberFormat="1" applyFont="1" applyBorder="1" applyAlignment="1">
      <alignment horizontal="right" vertical="top"/>
    </xf>
    <xf numFmtId="0" fontId="2" fillId="0" borderId="5" xfId="0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right" vertical="top" wrapText="1"/>
    </xf>
    <xf numFmtId="2" fontId="2" fillId="0" borderId="5" xfId="0" applyNumberFormat="1" applyFont="1" applyBorder="1" applyAlignment="1">
      <alignment horizontal="right" vertical="top"/>
    </xf>
    <xf numFmtId="0" fontId="2" fillId="0" borderId="13" xfId="0" applyFont="1" applyBorder="1" applyAlignment="1">
      <alignment horizontal="left"/>
    </xf>
    <xf numFmtId="0" fontId="3" fillId="2" borderId="6" xfId="0" applyFont="1" applyFill="1" applyBorder="1" applyAlignment="1">
      <alignment horizontal="left"/>
    </xf>
    <xf numFmtId="0" fontId="2" fillId="2" borderId="13" xfId="0" applyFont="1" applyFill="1" applyBorder="1" applyAlignment="1">
      <alignment horizontal="left"/>
    </xf>
    <xf numFmtId="0" fontId="2" fillId="2" borderId="7" xfId="0" applyFont="1" applyFill="1" applyBorder="1" applyAlignment="1">
      <alignment horizontal="left"/>
    </xf>
    <xf numFmtId="0" fontId="2" fillId="0" borderId="6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1" fillId="0" borderId="2" xfId="0" applyFont="1" applyBorder="1" applyAlignment="1">
      <alignment horizontal="left"/>
    </xf>
    <xf numFmtId="2" fontId="21" fillId="0" borderId="1" xfId="0" applyNumberFormat="1" applyFont="1" applyBorder="1" applyAlignment="1">
      <alignment horizontal="right"/>
    </xf>
    <xf numFmtId="0" fontId="3" fillId="0" borderId="14" xfId="0" applyFont="1" applyBorder="1" applyAlignment="1">
      <alignment horizontal="left"/>
    </xf>
    <xf numFmtId="0" fontId="2" fillId="0" borderId="15" xfId="0" applyFont="1" applyBorder="1" applyAlignment="1">
      <alignment horizontal="left"/>
    </xf>
    <xf numFmtId="2" fontId="3" fillId="0" borderId="16" xfId="0" applyNumberFormat="1" applyFont="1" applyBorder="1" applyAlignment="1">
      <alignment horizontal="right"/>
    </xf>
    <xf numFmtId="0" fontId="2" fillId="0" borderId="17" xfId="0" applyFont="1" applyBorder="1" applyAlignment="1">
      <alignment horizontal="left"/>
    </xf>
    <xf numFmtId="2" fontId="2" fillId="0" borderId="18" xfId="0" applyNumberFormat="1" applyFont="1" applyBorder="1" applyAlignment="1">
      <alignment horizontal="right"/>
    </xf>
    <xf numFmtId="0" fontId="3" fillId="2" borderId="19" xfId="0" applyFont="1" applyFill="1" applyBorder="1" applyAlignment="1">
      <alignment horizontal="left"/>
    </xf>
    <xf numFmtId="0" fontId="2" fillId="2" borderId="20" xfId="0" applyFont="1" applyFill="1" applyBorder="1" applyAlignment="1">
      <alignment horizontal="left"/>
    </xf>
    <xf numFmtId="2" fontId="3" fillId="2" borderId="21" xfId="0" applyNumberFormat="1" applyFont="1" applyFill="1" applyBorder="1" applyAlignment="1">
      <alignment horizontal="right"/>
    </xf>
    <xf numFmtId="0" fontId="2" fillId="0" borderId="0" xfId="0" applyFont="1" applyAlignment="1">
      <alignment horizontal="left" vertical="top"/>
    </xf>
    <xf numFmtId="0" fontId="2" fillId="0" borderId="12" xfId="0" applyFont="1" applyBorder="1" applyAlignment="1">
      <alignment horizontal="left"/>
    </xf>
    <xf numFmtId="0" fontId="2" fillId="0" borderId="6" xfId="0" applyFont="1" applyBorder="1" applyAlignment="1">
      <alignment horizontal="center"/>
    </xf>
    <xf numFmtId="2" fontId="3" fillId="0" borderId="7" xfId="0" applyNumberFormat="1" applyFont="1" applyBorder="1" applyAlignment="1">
      <alignment horizontal="right"/>
    </xf>
    <xf numFmtId="2" fontId="19" fillId="0" borderId="7" xfId="0" applyNumberFormat="1" applyFont="1" applyBorder="1" applyAlignment="1">
      <alignment horizontal="right"/>
    </xf>
    <xf numFmtId="0" fontId="2" fillId="0" borderId="22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0" fontId="3" fillId="0" borderId="23" xfId="0" applyFont="1" applyBorder="1" applyAlignment="1">
      <alignment horizontal="center"/>
    </xf>
    <xf numFmtId="2" fontId="2" fillId="0" borderId="24" xfId="0" applyNumberFormat="1" applyFont="1" applyBorder="1" applyAlignment="1">
      <alignment horizontal="right"/>
    </xf>
    <xf numFmtId="2" fontId="2" fillId="0" borderId="25" xfId="0" applyNumberFormat="1" applyFont="1" applyBorder="1" applyAlignment="1">
      <alignment horizontal="right"/>
    </xf>
    <xf numFmtId="0" fontId="2" fillId="0" borderId="0" xfId="0" applyFont="1" applyAlignment="1">
      <alignment horizontal="left"/>
    </xf>
    <xf numFmtId="0" fontId="3" fillId="0" borderId="11" xfId="0" applyFont="1" applyBorder="1" applyAlignment="1">
      <alignment horizontal="left"/>
    </xf>
    <xf numFmtId="0" fontId="2" fillId="0" borderId="5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9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2" fillId="0" borderId="4" xfId="0" applyFont="1" applyBorder="1" applyAlignment="1">
      <alignment horizontal="left" vertical="top"/>
    </xf>
    <xf numFmtId="0" fontId="1" fillId="0" borderId="0" xfId="0" applyFont="1" applyAlignment="1">
      <alignment horizontal="left"/>
    </xf>
    <xf numFmtId="0" fontId="2" fillId="0" borderId="4" xfId="0" applyFont="1" applyBorder="1" applyAlignment="1">
      <alignment horizontal="left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246F-90C8-4DCB-8C79-D922543CFA75}">
  <sheetPr>
    <pageSetUpPr fitToPage="1"/>
  </sheetPr>
  <dimension ref="A1:O119"/>
  <sheetViews>
    <sheetView tabSelected="1" workbookViewId="0">
      <selection activeCell="I103" sqref="I103"/>
    </sheetView>
  </sheetViews>
  <sheetFormatPr defaultRowHeight="12" x14ac:dyDescent="0.2"/>
  <cols>
    <col min="1" max="1" width="12.85546875" style="1" customWidth="1"/>
    <col min="2" max="2" width="26.42578125" style="1" customWidth="1"/>
    <col min="3" max="3" width="9.140625" style="1"/>
    <col min="4" max="4" width="12.42578125" style="1" customWidth="1"/>
    <col min="5" max="5" width="10.28515625" style="1" customWidth="1"/>
    <col min="6" max="6" width="11.42578125" style="1" customWidth="1"/>
    <col min="7" max="12" width="9.140625" style="1"/>
    <col min="13" max="13" width="18.5703125" style="1" customWidth="1"/>
    <col min="14" max="14" width="14.28515625" style="1" customWidth="1"/>
    <col min="15" max="15" width="14.7109375" style="1" customWidth="1"/>
    <col min="16" max="16384" width="9.140625" style="1"/>
  </cols>
  <sheetData>
    <row r="1" spans="1:15" ht="15.95" customHeight="1" x14ac:dyDescent="0.25">
      <c r="A1" s="119" t="s">
        <v>0</v>
      </c>
      <c r="B1" s="119"/>
      <c r="C1" s="119"/>
      <c r="D1" s="119"/>
      <c r="E1" s="119"/>
      <c r="F1" s="119"/>
    </row>
    <row r="2" spans="1:15" ht="15" customHeight="1" x14ac:dyDescent="0.2">
      <c r="A2" s="2"/>
      <c r="B2" s="3"/>
      <c r="C2" s="4" t="s">
        <v>2</v>
      </c>
      <c r="D2" s="120" t="s">
        <v>2</v>
      </c>
      <c r="E2" s="111" t="s">
        <v>2</v>
      </c>
      <c r="F2" s="111" t="s">
        <v>2</v>
      </c>
      <c r="G2" s="111" t="s">
        <v>2</v>
      </c>
      <c r="H2" s="111" t="s">
        <v>2</v>
      </c>
      <c r="I2" s="111" t="s">
        <v>2</v>
      </c>
      <c r="J2" s="111" t="s">
        <v>2</v>
      </c>
      <c r="K2" s="111" t="s">
        <v>2</v>
      </c>
      <c r="L2" s="111" t="s">
        <v>2</v>
      </c>
      <c r="M2" s="111" t="s">
        <v>2</v>
      </c>
      <c r="N2" s="111" t="s">
        <v>2</v>
      </c>
      <c r="O2" s="111" t="s">
        <v>2</v>
      </c>
    </row>
    <row r="3" spans="1:15" ht="15.95" customHeight="1" x14ac:dyDescent="0.2">
      <c r="A3" s="2" t="s">
        <v>3</v>
      </c>
      <c r="B3" s="6" t="s">
        <v>4</v>
      </c>
      <c r="C3" s="4" t="s">
        <v>2</v>
      </c>
      <c r="D3" s="120" t="s">
        <v>2</v>
      </c>
      <c r="E3" s="111" t="s">
        <v>2</v>
      </c>
      <c r="F3" s="111" t="s">
        <v>2</v>
      </c>
      <c r="G3" s="111" t="s">
        <v>2</v>
      </c>
      <c r="H3" s="111" t="s">
        <v>2</v>
      </c>
      <c r="I3" s="111" t="s">
        <v>2</v>
      </c>
      <c r="J3" s="111" t="s">
        <v>2</v>
      </c>
      <c r="K3" s="111" t="s">
        <v>2</v>
      </c>
      <c r="L3" s="111" t="s">
        <v>2</v>
      </c>
      <c r="M3" s="1" t="s">
        <v>2</v>
      </c>
      <c r="N3" s="1" t="s">
        <v>2</v>
      </c>
      <c r="O3" s="1" t="s">
        <v>2</v>
      </c>
    </row>
    <row r="4" spans="1:15" ht="15.95" customHeight="1" x14ac:dyDescent="0.2">
      <c r="A4" s="2" t="s">
        <v>5</v>
      </c>
      <c r="B4" s="3" t="s">
        <v>6</v>
      </c>
      <c r="C4" s="4" t="s">
        <v>2</v>
      </c>
      <c r="D4" s="120" t="s">
        <v>2</v>
      </c>
      <c r="E4" s="111" t="s">
        <v>2</v>
      </c>
      <c r="F4" s="111" t="s">
        <v>2</v>
      </c>
      <c r="G4" s="111" t="s">
        <v>2</v>
      </c>
      <c r="H4" s="111" t="s">
        <v>2</v>
      </c>
      <c r="I4" s="111" t="s">
        <v>2</v>
      </c>
      <c r="J4" s="111" t="s">
        <v>2</v>
      </c>
      <c r="K4" s="111" t="s">
        <v>2</v>
      </c>
      <c r="L4" s="111" t="s">
        <v>2</v>
      </c>
      <c r="M4" s="111" t="s">
        <v>2</v>
      </c>
      <c r="N4" s="111" t="s">
        <v>2</v>
      </c>
      <c r="O4" s="111" t="s">
        <v>2</v>
      </c>
    </row>
    <row r="5" spans="1:15" ht="15.95" customHeight="1" x14ac:dyDescent="0.2">
      <c r="A5" s="2"/>
      <c r="B5" s="3" t="s">
        <v>7</v>
      </c>
      <c r="C5" s="4"/>
      <c r="D5" s="5"/>
    </row>
    <row r="6" spans="1:15" ht="27.75" customHeight="1" x14ac:dyDescent="0.2">
      <c r="A6" s="7" t="s">
        <v>8</v>
      </c>
      <c r="B6" s="8" t="s">
        <v>4</v>
      </c>
      <c r="C6" s="9" t="s">
        <v>2</v>
      </c>
      <c r="D6" s="118" t="s">
        <v>2</v>
      </c>
      <c r="E6" s="111" t="s">
        <v>2</v>
      </c>
      <c r="F6" s="111" t="s">
        <v>2</v>
      </c>
      <c r="G6" s="111" t="s">
        <v>2</v>
      </c>
      <c r="H6" s="111" t="s">
        <v>2</v>
      </c>
      <c r="I6" s="111" t="s">
        <v>2</v>
      </c>
      <c r="J6" s="111" t="s">
        <v>2</v>
      </c>
      <c r="K6" s="111" t="s">
        <v>2</v>
      </c>
      <c r="L6" s="111" t="s">
        <v>2</v>
      </c>
      <c r="M6" s="111" t="s">
        <v>2</v>
      </c>
      <c r="N6" s="111" t="s">
        <v>2</v>
      </c>
      <c r="O6" s="111" t="s">
        <v>2</v>
      </c>
    </row>
    <row r="7" spans="1:15" ht="17.100000000000001" customHeight="1" x14ac:dyDescent="0.2">
      <c r="A7" s="10" t="s">
        <v>9</v>
      </c>
      <c r="B7" s="10" t="s">
        <v>10</v>
      </c>
      <c r="C7" s="10" t="s">
        <v>11</v>
      </c>
      <c r="D7" s="11" t="s">
        <v>12</v>
      </c>
      <c r="E7" s="12" t="s">
        <v>13</v>
      </c>
      <c r="F7" s="10" t="s">
        <v>14</v>
      </c>
      <c r="G7" s="10" t="s">
        <v>15</v>
      </c>
      <c r="H7" s="10" t="s">
        <v>16</v>
      </c>
      <c r="I7" s="10" t="s">
        <v>17</v>
      </c>
      <c r="J7" s="10" t="s">
        <v>18</v>
      </c>
      <c r="K7" s="10" t="s">
        <v>19</v>
      </c>
      <c r="L7" s="10" t="s">
        <v>20</v>
      </c>
      <c r="M7" s="10" t="s">
        <v>21</v>
      </c>
      <c r="N7" s="10" t="s">
        <v>22</v>
      </c>
      <c r="O7" s="10" t="s">
        <v>23</v>
      </c>
    </row>
    <row r="8" spans="1:15" ht="16.5" customHeight="1" x14ac:dyDescent="0.2">
      <c r="A8" s="13" t="s">
        <v>2</v>
      </c>
      <c r="B8" s="13" t="s">
        <v>2</v>
      </c>
      <c r="C8" s="13" t="s">
        <v>2</v>
      </c>
      <c r="D8" s="13" t="s">
        <v>2</v>
      </c>
      <c r="E8" s="14" t="s">
        <v>2</v>
      </c>
      <c r="F8" s="15" t="s">
        <v>24</v>
      </c>
      <c r="G8" s="13" t="s">
        <v>2</v>
      </c>
      <c r="H8" s="10" t="s">
        <v>25</v>
      </c>
      <c r="I8" s="10" t="s">
        <v>25</v>
      </c>
      <c r="J8" s="13" t="s">
        <v>2</v>
      </c>
      <c r="K8" s="13" t="s">
        <v>2</v>
      </c>
      <c r="L8" s="13" t="s">
        <v>2</v>
      </c>
      <c r="M8" s="16" t="s">
        <v>2</v>
      </c>
      <c r="N8" s="12" t="s">
        <v>150</v>
      </c>
      <c r="O8" s="10" t="s">
        <v>150</v>
      </c>
    </row>
    <row r="9" spans="1:15" ht="15" customHeight="1" x14ac:dyDescent="0.2">
      <c r="A9" s="17" t="s">
        <v>26</v>
      </c>
      <c r="B9" s="18" t="s">
        <v>2</v>
      </c>
      <c r="C9" s="18" t="s">
        <v>2</v>
      </c>
      <c r="D9" s="19" t="s">
        <v>2</v>
      </c>
      <c r="E9" s="20" t="s">
        <v>2</v>
      </c>
      <c r="F9" s="18" t="s">
        <v>2</v>
      </c>
      <c r="G9" s="18" t="s">
        <v>2</v>
      </c>
      <c r="H9" s="18" t="s">
        <v>2</v>
      </c>
      <c r="I9" s="18" t="s">
        <v>2</v>
      </c>
      <c r="J9" s="18" t="s">
        <v>2</v>
      </c>
      <c r="K9" s="18" t="s">
        <v>2</v>
      </c>
      <c r="L9" s="18" t="s">
        <v>2</v>
      </c>
      <c r="M9" s="21" t="s">
        <v>2</v>
      </c>
      <c r="N9" s="20" t="s">
        <v>2</v>
      </c>
      <c r="O9" s="18" t="s">
        <v>2</v>
      </c>
    </row>
    <row r="10" spans="1:15" ht="15" customHeight="1" x14ac:dyDescent="0.2">
      <c r="A10" s="22">
        <v>1</v>
      </c>
      <c r="B10" s="23"/>
      <c r="C10" s="24"/>
      <c r="D10" s="22" t="s">
        <v>27</v>
      </c>
      <c r="E10" s="22" t="s">
        <v>28</v>
      </c>
      <c r="F10" s="22" t="s">
        <v>29</v>
      </c>
      <c r="G10" s="22" t="s">
        <v>2</v>
      </c>
      <c r="H10" s="22">
        <v>895</v>
      </c>
      <c r="I10" s="22">
        <v>1955</v>
      </c>
      <c r="J10" s="25" t="s">
        <v>2</v>
      </c>
      <c r="K10" s="23">
        <v>1</v>
      </c>
      <c r="L10" s="25" t="s">
        <v>2</v>
      </c>
      <c r="M10" s="22" t="s">
        <v>30</v>
      </c>
      <c r="N10" s="26"/>
      <c r="O10" s="26"/>
    </row>
    <row r="11" spans="1:15" ht="15" customHeight="1" x14ac:dyDescent="0.2">
      <c r="A11" s="22">
        <v>2</v>
      </c>
      <c r="B11" s="23"/>
      <c r="C11" s="24"/>
      <c r="D11" s="22" t="s">
        <v>27</v>
      </c>
      <c r="E11" s="22" t="s">
        <v>28</v>
      </c>
      <c r="F11" s="22" t="s">
        <v>31</v>
      </c>
      <c r="G11" s="22" t="s">
        <v>2</v>
      </c>
      <c r="H11" s="22">
        <v>890</v>
      </c>
      <c r="I11" s="22">
        <v>1955</v>
      </c>
      <c r="J11" s="23">
        <v>1</v>
      </c>
      <c r="K11" s="25" t="s">
        <v>2</v>
      </c>
      <c r="L11" s="25" t="s">
        <v>2</v>
      </c>
      <c r="M11" s="22" t="s">
        <v>32</v>
      </c>
      <c r="N11" s="26"/>
      <c r="O11" s="26"/>
    </row>
    <row r="12" spans="1:15" ht="15" customHeight="1" x14ac:dyDescent="0.2">
      <c r="A12" s="22">
        <v>3</v>
      </c>
      <c r="B12" s="23"/>
      <c r="C12" s="24"/>
      <c r="D12" s="22" t="s">
        <v>27</v>
      </c>
      <c r="E12" s="22" t="s">
        <v>28</v>
      </c>
      <c r="F12" s="22" t="s">
        <v>29</v>
      </c>
      <c r="G12" s="22" t="s">
        <v>2</v>
      </c>
      <c r="H12" s="22">
        <v>890</v>
      </c>
      <c r="I12" s="22">
        <v>1955</v>
      </c>
      <c r="J12" s="23">
        <v>1</v>
      </c>
      <c r="K12" s="25" t="s">
        <v>2</v>
      </c>
      <c r="L12" s="25" t="s">
        <v>2</v>
      </c>
      <c r="M12" s="22" t="s">
        <v>33</v>
      </c>
      <c r="N12" s="26"/>
      <c r="O12" s="26"/>
    </row>
    <row r="13" spans="1:15" ht="15" customHeight="1" x14ac:dyDescent="0.2">
      <c r="A13" s="22">
        <v>4</v>
      </c>
      <c r="B13" s="23"/>
      <c r="C13" s="24"/>
      <c r="D13" s="22" t="s">
        <v>27</v>
      </c>
      <c r="E13" s="22" t="s">
        <v>28</v>
      </c>
      <c r="F13" s="22" t="s">
        <v>29</v>
      </c>
      <c r="G13" s="22" t="s">
        <v>2</v>
      </c>
      <c r="H13" s="22">
        <v>895</v>
      </c>
      <c r="I13" s="22">
        <v>1955</v>
      </c>
      <c r="J13" s="25" t="s">
        <v>2</v>
      </c>
      <c r="K13" s="23">
        <v>1</v>
      </c>
      <c r="L13" s="25" t="s">
        <v>2</v>
      </c>
      <c r="M13" s="22" t="s">
        <v>34</v>
      </c>
      <c r="N13" s="26"/>
      <c r="O13" s="26"/>
    </row>
    <row r="14" spans="1:15" ht="15" customHeight="1" x14ac:dyDescent="0.2">
      <c r="A14" s="22">
        <v>5</v>
      </c>
      <c r="B14" s="23"/>
      <c r="C14" s="24"/>
      <c r="D14" s="22" t="s">
        <v>27</v>
      </c>
      <c r="E14" s="22" t="s">
        <v>28</v>
      </c>
      <c r="F14" s="22" t="s">
        <v>31</v>
      </c>
      <c r="G14" s="22" t="s">
        <v>2</v>
      </c>
      <c r="H14" s="22">
        <v>900</v>
      </c>
      <c r="I14" s="22">
        <v>1970</v>
      </c>
      <c r="J14" s="25" t="s">
        <v>2</v>
      </c>
      <c r="K14" s="23">
        <v>1</v>
      </c>
      <c r="L14" s="25" t="s">
        <v>2</v>
      </c>
      <c r="M14" s="22" t="s">
        <v>35</v>
      </c>
      <c r="N14" s="27"/>
      <c r="O14" s="26"/>
    </row>
    <row r="15" spans="1:15" ht="15" customHeight="1" x14ac:dyDescent="0.2">
      <c r="A15" s="22">
        <v>6</v>
      </c>
      <c r="B15" s="23"/>
      <c r="C15" s="24"/>
      <c r="D15" s="22" t="s">
        <v>27</v>
      </c>
      <c r="E15" s="22" t="s">
        <v>28</v>
      </c>
      <c r="F15" s="22" t="s">
        <v>29</v>
      </c>
      <c r="G15" s="22" t="s">
        <v>2</v>
      </c>
      <c r="H15" s="22">
        <v>895</v>
      </c>
      <c r="I15" s="22">
        <v>1950</v>
      </c>
      <c r="J15" s="25" t="s">
        <v>2</v>
      </c>
      <c r="K15" s="23">
        <v>1</v>
      </c>
      <c r="L15" s="25" t="s">
        <v>2</v>
      </c>
      <c r="M15" s="22" t="s">
        <v>36</v>
      </c>
      <c r="N15" s="26"/>
      <c r="O15" s="26"/>
    </row>
    <row r="16" spans="1:15" ht="15" customHeight="1" x14ac:dyDescent="0.2">
      <c r="A16" s="22">
        <v>7</v>
      </c>
      <c r="B16" s="23"/>
      <c r="C16" s="24"/>
      <c r="D16" s="22" t="s">
        <v>27</v>
      </c>
      <c r="E16" s="22" t="s">
        <v>28</v>
      </c>
      <c r="F16" s="22" t="s">
        <v>31</v>
      </c>
      <c r="G16" s="22" t="s">
        <v>2</v>
      </c>
      <c r="H16" s="22">
        <v>895</v>
      </c>
      <c r="I16" s="22">
        <v>1960</v>
      </c>
      <c r="J16" s="25" t="s">
        <v>2</v>
      </c>
      <c r="K16" s="23">
        <v>1</v>
      </c>
      <c r="L16" s="25" t="s">
        <v>2</v>
      </c>
      <c r="M16" s="22" t="s">
        <v>37</v>
      </c>
      <c r="N16" s="26"/>
      <c r="O16" s="26"/>
    </row>
    <row r="17" spans="1:15" ht="15" customHeight="1" x14ac:dyDescent="0.2">
      <c r="A17" s="22">
        <v>8</v>
      </c>
      <c r="B17" s="23"/>
      <c r="C17" s="24"/>
      <c r="D17" s="22" t="s">
        <v>27</v>
      </c>
      <c r="E17" s="22" t="s">
        <v>28</v>
      </c>
      <c r="F17" s="22" t="s">
        <v>31</v>
      </c>
      <c r="G17" s="25" t="s">
        <v>2</v>
      </c>
      <c r="H17" s="22">
        <v>895</v>
      </c>
      <c r="I17" s="22">
        <v>1955</v>
      </c>
      <c r="J17" s="23">
        <v>1</v>
      </c>
      <c r="K17" s="25" t="s">
        <v>2</v>
      </c>
      <c r="L17" s="25" t="s">
        <v>2</v>
      </c>
      <c r="M17" s="22" t="s">
        <v>38</v>
      </c>
      <c r="N17" s="26"/>
      <c r="O17" s="26"/>
    </row>
    <row r="18" spans="1:15" ht="15" customHeight="1" x14ac:dyDescent="0.2">
      <c r="A18" s="22">
        <v>9</v>
      </c>
      <c r="B18" s="23"/>
      <c r="C18" s="24"/>
      <c r="D18" s="22" t="s">
        <v>27</v>
      </c>
      <c r="E18" s="22" t="s">
        <v>28</v>
      </c>
      <c r="F18" s="22" t="s">
        <v>31</v>
      </c>
      <c r="G18" s="22" t="s">
        <v>39</v>
      </c>
      <c r="H18" s="22">
        <v>795</v>
      </c>
      <c r="I18" s="22">
        <v>1955</v>
      </c>
      <c r="J18" s="23">
        <v>1</v>
      </c>
      <c r="K18" s="25" t="s">
        <v>2</v>
      </c>
      <c r="L18" s="25" t="s">
        <v>2</v>
      </c>
      <c r="M18" s="22" t="s">
        <v>40</v>
      </c>
      <c r="N18" s="26"/>
      <c r="O18" s="26"/>
    </row>
    <row r="19" spans="1:15" ht="15" customHeight="1" x14ac:dyDescent="0.2">
      <c r="A19" s="22">
        <v>10</v>
      </c>
      <c r="B19" s="23"/>
      <c r="C19" s="24"/>
      <c r="D19" s="22" t="s">
        <v>27</v>
      </c>
      <c r="E19" s="22" t="s">
        <v>28</v>
      </c>
      <c r="F19" s="22" t="s">
        <v>29</v>
      </c>
      <c r="G19" s="22" t="s">
        <v>39</v>
      </c>
      <c r="H19" s="22">
        <v>900</v>
      </c>
      <c r="I19" s="22">
        <v>1970</v>
      </c>
      <c r="J19" s="23">
        <v>1</v>
      </c>
      <c r="K19" s="25" t="s">
        <v>2</v>
      </c>
      <c r="L19" s="25" t="s">
        <v>2</v>
      </c>
      <c r="M19" s="22" t="s">
        <v>41</v>
      </c>
      <c r="N19" s="27"/>
      <c r="O19" s="26"/>
    </row>
    <row r="20" spans="1:15" ht="15" customHeight="1" x14ac:dyDescent="0.2">
      <c r="A20" s="22">
        <v>11</v>
      </c>
      <c r="B20" s="23"/>
      <c r="C20" s="24"/>
      <c r="D20" s="22" t="s">
        <v>27</v>
      </c>
      <c r="E20" s="22" t="s">
        <v>28</v>
      </c>
      <c r="F20" s="22" t="s">
        <v>31</v>
      </c>
      <c r="G20" s="25" t="s">
        <v>2</v>
      </c>
      <c r="H20" s="22">
        <v>900</v>
      </c>
      <c r="I20" s="22">
        <v>1970</v>
      </c>
      <c r="J20" s="25" t="s">
        <v>2</v>
      </c>
      <c r="K20" s="23">
        <v>1</v>
      </c>
      <c r="L20" s="25" t="s">
        <v>2</v>
      </c>
      <c r="M20" s="22" t="s">
        <v>42</v>
      </c>
      <c r="N20" s="27"/>
      <c r="O20" s="26"/>
    </row>
    <row r="21" spans="1:15" ht="15" customHeight="1" x14ac:dyDescent="0.2">
      <c r="A21" s="22">
        <v>12</v>
      </c>
      <c r="B21" s="23"/>
      <c r="C21" s="24"/>
      <c r="D21" s="22" t="s">
        <v>27</v>
      </c>
      <c r="E21" s="22" t="s">
        <v>28</v>
      </c>
      <c r="F21" s="22" t="s">
        <v>31</v>
      </c>
      <c r="G21" s="22" t="s">
        <v>39</v>
      </c>
      <c r="H21" s="22">
        <v>795</v>
      </c>
      <c r="I21" s="22">
        <v>1970</v>
      </c>
      <c r="J21" s="25" t="s">
        <v>2</v>
      </c>
      <c r="K21" s="23">
        <v>1</v>
      </c>
      <c r="L21" s="25" t="s">
        <v>2</v>
      </c>
      <c r="M21" s="22" t="s">
        <v>43</v>
      </c>
      <c r="N21" s="26"/>
      <c r="O21" s="26"/>
    </row>
    <row r="22" spans="1:15" ht="15" customHeight="1" x14ac:dyDescent="0.2">
      <c r="A22" s="22">
        <v>13</v>
      </c>
      <c r="B22" s="23"/>
      <c r="C22" s="24"/>
      <c r="D22" s="22" t="s">
        <v>27</v>
      </c>
      <c r="E22" s="22" t="s">
        <v>28</v>
      </c>
      <c r="F22" s="22" t="s">
        <v>29</v>
      </c>
      <c r="G22" s="22" t="s">
        <v>2</v>
      </c>
      <c r="H22" s="22">
        <v>895</v>
      </c>
      <c r="I22" s="22">
        <v>1980</v>
      </c>
      <c r="J22" s="23">
        <v>1</v>
      </c>
      <c r="K22" s="25" t="s">
        <v>2</v>
      </c>
      <c r="L22" s="25" t="s">
        <v>2</v>
      </c>
      <c r="M22" s="22" t="s">
        <v>44</v>
      </c>
      <c r="N22" s="28"/>
      <c r="O22" s="26"/>
    </row>
    <row r="23" spans="1:15" ht="15" customHeight="1" x14ac:dyDescent="0.2">
      <c r="A23" s="22">
        <v>14</v>
      </c>
      <c r="B23" s="23"/>
      <c r="C23" s="24"/>
      <c r="D23" s="22" t="s">
        <v>27</v>
      </c>
      <c r="E23" s="22" t="s">
        <v>28</v>
      </c>
      <c r="F23" s="22" t="s">
        <v>31</v>
      </c>
      <c r="G23" s="22" t="s">
        <v>2</v>
      </c>
      <c r="H23" s="22">
        <v>895</v>
      </c>
      <c r="I23" s="22">
        <v>1975</v>
      </c>
      <c r="J23" s="25" t="s">
        <v>2</v>
      </c>
      <c r="K23" s="23">
        <v>1</v>
      </c>
      <c r="L23" s="25" t="s">
        <v>2</v>
      </c>
      <c r="M23" s="22" t="s">
        <v>45</v>
      </c>
      <c r="N23" s="28"/>
      <c r="O23" s="26"/>
    </row>
    <row r="24" spans="1:15" ht="15" customHeight="1" x14ac:dyDescent="0.2">
      <c r="A24" s="22">
        <v>15</v>
      </c>
      <c r="B24" s="23"/>
      <c r="C24" s="24"/>
      <c r="D24" s="22" t="s">
        <v>27</v>
      </c>
      <c r="E24" s="22" t="s">
        <v>28</v>
      </c>
      <c r="F24" s="22" t="s">
        <v>31</v>
      </c>
      <c r="G24" s="22" t="s">
        <v>2</v>
      </c>
      <c r="H24" s="22">
        <v>895</v>
      </c>
      <c r="I24" s="22">
        <v>1970</v>
      </c>
      <c r="J24" s="23">
        <v>1</v>
      </c>
      <c r="K24" s="25" t="s">
        <v>2</v>
      </c>
      <c r="L24" s="25" t="s">
        <v>2</v>
      </c>
      <c r="M24" s="22" t="s">
        <v>46</v>
      </c>
      <c r="N24" s="26"/>
      <c r="O24" s="26"/>
    </row>
    <row r="25" spans="1:15" ht="15" customHeight="1" x14ac:dyDescent="0.2">
      <c r="A25" s="22">
        <v>16</v>
      </c>
      <c r="B25" s="23"/>
      <c r="C25" s="24"/>
      <c r="D25" s="22" t="s">
        <v>27</v>
      </c>
      <c r="E25" s="22" t="s">
        <v>28</v>
      </c>
      <c r="F25" s="22" t="s">
        <v>29</v>
      </c>
      <c r="G25" s="22" t="s">
        <v>2</v>
      </c>
      <c r="H25" s="22">
        <v>895</v>
      </c>
      <c r="I25" s="22">
        <v>1970</v>
      </c>
      <c r="J25" s="23">
        <v>1</v>
      </c>
      <c r="K25" s="25" t="s">
        <v>2</v>
      </c>
      <c r="L25" s="25" t="s">
        <v>2</v>
      </c>
      <c r="M25" s="22" t="s">
        <v>47</v>
      </c>
      <c r="N25" s="26"/>
      <c r="O25" s="26"/>
    </row>
    <row r="26" spans="1:15" ht="15" customHeight="1" x14ac:dyDescent="0.2">
      <c r="A26" s="22">
        <v>17</v>
      </c>
      <c r="B26" s="23"/>
      <c r="C26" s="24"/>
      <c r="D26" s="22" t="s">
        <v>27</v>
      </c>
      <c r="E26" s="22" t="s">
        <v>28</v>
      </c>
      <c r="F26" s="22" t="s">
        <v>29</v>
      </c>
      <c r="G26" s="22" t="s">
        <v>2</v>
      </c>
      <c r="H26" s="22">
        <v>895</v>
      </c>
      <c r="I26" s="22">
        <v>1970</v>
      </c>
      <c r="J26" s="23">
        <v>1</v>
      </c>
      <c r="K26" s="25" t="s">
        <v>2</v>
      </c>
      <c r="L26" s="25" t="s">
        <v>2</v>
      </c>
      <c r="M26" s="22" t="s">
        <v>48</v>
      </c>
      <c r="N26" s="26"/>
      <c r="O26" s="26"/>
    </row>
    <row r="27" spans="1:15" ht="15" customHeight="1" x14ac:dyDescent="0.2">
      <c r="A27" s="22">
        <v>18</v>
      </c>
      <c r="B27" s="23"/>
      <c r="C27" s="24"/>
      <c r="D27" s="22" t="s">
        <v>27</v>
      </c>
      <c r="E27" s="22" t="s">
        <v>28</v>
      </c>
      <c r="F27" s="22" t="s">
        <v>29</v>
      </c>
      <c r="G27" s="22" t="s">
        <v>2</v>
      </c>
      <c r="H27" s="22">
        <v>895</v>
      </c>
      <c r="I27" s="22">
        <v>1970</v>
      </c>
      <c r="J27" s="23">
        <v>1</v>
      </c>
      <c r="K27" s="25" t="s">
        <v>2</v>
      </c>
      <c r="L27" s="25" t="s">
        <v>2</v>
      </c>
      <c r="M27" s="22" t="s">
        <v>49</v>
      </c>
      <c r="N27" s="26"/>
      <c r="O27" s="26"/>
    </row>
    <row r="28" spans="1:15" ht="15" customHeight="1" x14ac:dyDescent="0.2">
      <c r="A28" s="22">
        <v>19</v>
      </c>
      <c r="B28" s="23"/>
      <c r="C28" s="24"/>
      <c r="D28" s="22" t="s">
        <v>27</v>
      </c>
      <c r="E28" s="22" t="s">
        <v>28</v>
      </c>
      <c r="F28" s="22" t="s">
        <v>29</v>
      </c>
      <c r="G28" s="22" t="s">
        <v>2</v>
      </c>
      <c r="H28" s="22">
        <v>890</v>
      </c>
      <c r="I28" s="22">
        <v>1965</v>
      </c>
      <c r="J28" s="25" t="s">
        <v>2</v>
      </c>
      <c r="K28" s="23">
        <v>1</v>
      </c>
      <c r="L28" s="25" t="s">
        <v>2</v>
      </c>
      <c r="M28" s="22" t="s">
        <v>50</v>
      </c>
      <c r="N28" s="26"/>
      <c r="O28" s="26"/>
    </row>
    <row r="29" spans="1:15" ht="15" customHeight="1" x14ac:dyDescent="0.2">
      <c r="A29" s="22">
        <v>20</v>
      </c>
      <c r="B29" s="23"/>
      <c r="C29" s="24"/>
      <c r="D29" s="22" t="s">
        <v>27</v>
      </c>
      <c r="E29" s="22" t="s">
        <v>28</v>
      </c>
      <c r="F29" s="22" t="s">
        <v>31</v>
      </c>
      <c r="G29" s="22" t="s">
        <v>2</v>
      </c>
      <c r="H29" s="22">
        <v>895</v>
      </c>
      <c r="I29" s="22">
        <v>1970</v>
      </c>
      <c r="J29" s="23">
        <v>1</v>
      </c>
      <c r="K29" s="25" t="s">
        <v>2</v>
      </c>
      <c r="L29" s="25" t="s">
        <v>2</v>
      </c>
      <c r="M29" s="22" t="s">
        <v>51</v>
      </c>
      <c r="N29" s="26"/>
      <c r="O29" s="26"/>
    </row>
    <row r="30" spans="1:15" ht="15" customHeight="1" x14ac:dyDescent="0.2">
      <c r="A30" s="17" t="s">
        <v>52</v>
      </c>
      <c r="B30" s="18"/>
      <c r="C30" s="18"/>
      <c r="D30" s="18" t="s">
        <v>2</v>
      </c>
      <c r="E30" s="18" t="s">
        <v>2</v>
      </c>
      <c r="F30" s="18" t="s">
        <v>2</v>
      </c>
      <c r="G30" s="18" t="s">
        <v>2</v>
      </c>
      <c r="H30" s="18" t="s">
        <v>2</v>
      </c>
      <c r="I30" s="18" t="s">
        <v>2</v>
      </c>
      <c r="J30" s="18" t="s">
        <v>2</v>
      </c>
      <c r="K30" s="18" t="s">
        <v>2</v>
      </c>
      <c r="L30" s="18" t="s">
        <v>2</v>
      </c>
      <c r="M30" s="18" t="s">
        <v>2</v>
      </c>
      <c r="N30" s="29"/>
      <c r="O30" s="29"/>
    </row>
    <row r="31" spans="1:15" ht="15" customHeight="1" x14ac:dyDescent="0.2">
      <c r="A31" s="22">
        <v>21</v>
      </c>
      <c r="B31" s="23"/>
      <c r="C31" s="24"/>
      <c r="D31" s="22" t="s">
        <v>27</v>
      </c>
      <c r="E31" s="22" t="s">
        <v>28</v>
      </c>
      <c r="F31" s="22" t="s">
        <v>29</v>
      </c>
      <c r="G31" s="22" t="s">
        <v>2</v>
      </c>
      <c r="H31" s="22">
        <v>890</v>
      </c>
      <c r="I31" s="22">
        <v>1965</v>
      </c>
      <c r="J31" s="23">
        <v>1</v>
      </c>
      <c r="K31" s="25" t="s">
        <v>2</v>
      </c>
      <c r="L31" s="25" t="s">
        <v>2</v>
      </c>
      <c r="M31" s="22" t="s">
        <v>53</v>
      </c>
      <c r="N31" s="26"/>
      <c r="O31" s="26"/>
    </row>
    <row r="32" spans="1:15" ht="15" customHeight="1" x14ac:dyDescent="0.2">
      <c r="A32" s="22">
        <v>22</v>
      </c>
      <c r="B32" s="23"/>
      <c r="C32" s="24"/>
      <c r="D32" s="22" t="s">
        <v>27</v>
      </c>
      <c r="E32" s="22" t="s">
        <v>28</v>
      </c>
      <c r="F32" s="22" t="s">
        <v>31</v>
      </c>
      <c r="G32" s="22" t="s">
        <v>2</v>
      </c>
      <c r="H32" s="22">
        <v>890</v>
      </c>
      <c r="I32" s="22">
        <v>1965</v>
      </c>
      <c r="J32" s="23">
        <v>1</v>
      </c>
      <c r="K32" s="25" t="s">
        <v>2</v>
      </c>
      <c r="L32" s="25" t="s">
        <v>2</v>
      </c>
      <c r="M32" s="22" t="s">
        <v>54</v>
      </c>
      <c r="N32" s="26"/>
      <c r="O32" s="26"/>
    </row>
    <row r="33" spans="1:15" ht="15" customHeight="1" x14ac:dyDescent="0.2">
      <c r="A33" s="22">
        <v>23</v>
      </c>
      <c r="B33" s="23"/>
      <c r="C33" s="24"/>
      <c r="D33" s="22" t="s">
        <v>27</v>
      </c>
      <c r="E33" s="22" t="s">
        <v>28</v>
      </c>
      <c r="F33" s="22" t="s">
        <v>29</v>
      </c>
      <c r="G33" s="22" t="s">
        <v>2</v>
      </c>
      <c r="H33" s="22">
        <v>895</v>
      </c>
      <c r="I33" s="22">
        <v>1965</v>
      </c>
      <c r="J33" s="23">
        <v>1</v>
      </c>
      <c r="K33" s="25" t="s">
        <v>2</v>
      </c>
      <c r="L33" s="25" t="s">
        <v>2</v>
      </c>
      <c r="M33" s="22" t="s">
        <v>55</v>
      </c>
      <c r="N33" s="26"/>
      <c r="O33" s="26"/>
    </row>
    <row r="34" spans="1:15" ht="15" customHeight="1" x14ac:dyDescent="0.2">
      <c r="A34" s="22">
        <v>24</v>
      </c>
      <c r="B34" s="23"/>
      <c r="C34" s="24"/>
      <c r="D34" s="22" t="s">
        <v>27</v>
      </c>
      <c r="E34" s="22" t="s">
        <v>28</v>
      </c>
      <c r="F34" s="22" t="s">
        <v>29</v>
      </c>
      <c r="G34" s="22" t="s">
        <v>2</v>
      </c>
      <c r="H34" s="22">
        <v>895</v>
      </c>
      <c r="I34" s="22">
        <v>1980</v>
      </c>
      <c r="J34" s="25" t="s">
        <v>2</v>
      </c>
      <c r="K34" s="23">
        <v>1</v>
      </c>
      <c r="L34" s="25" t="s">
        <v>2</v>
      </c>
      <c r="M34" s="22" t="s">
        <v>56</v>
      </c>
      <c r="N34" s="28"/>
      <c r="O34" s="26"/>
    </row>
    <row r="35" spans="1:15" ht="15" customHeight="1" x14ac:dyDescent="0.2">
      <c r="A35" s="22">
        <v>25</v>
      </c>
      <c r="B35" s="23"/>
      <c r="C35" s="24"/>
      <c r="D35" s="22" t="s">
        <v>27</v>
      </c>
      <c r="E35" s="22" t="s">
        <v>28</v>
      </c>
      <c r="F35" s="22" t="s">
        <v>29</v>
      </c>
      <c r="G35" s="22" t="s">
        <v>2</v>
      </c>
      <c r="H35" s="22">
        <v>895</v>
      </c>
      <c r="I35" s="22">
        <v>1955</v>
      </c>
      <c r="J35" s="25" t="s">
        <v>2</v>
      </c>
      <c r="K35" s="23">
        <v>1</v>
      </c>
      <c r="L35" s="25" t="s">
        <v>2</v>
      </c>
      <c r="M35" s="22" t="s">
        <v>57</v>
      </c>
      <c r="N35" s="26"/>
      <c r="O35" s="26"/>
    </row>
    <row r="36" spans="1:15" ht="15" customHeight="1" x14ac:dyDescent="0.2">
      <c r="A36" s="22">
        <v>26</v>
      </c>
      <c r="B36" s="23"/>
      <c r="C36" s="24"/>
      <c r="D36" s="22" t="s">
        <v>27</v>
      </c>
      <c r="E36" s="22" t="s">
        <v>28</v>
      </c>
      <c r="F36" s="22" t="s">
        <v>29</v>
      </c>
      <c r="G36" s="22" t="s">
        <v>2</v>
      </c>
      <c r="H36" s="22">
        <v>895</v>
      </c>
      <c r="I36" s="22">
        <v>1965</v>
      </c>
      <c r="J36" s="25" t="s">
        <v>2</v>
      </c>
      <c r="K36" s="23">
        <v>1</v>
      </c>
      <c r="L36" s="25" t="s">
        <v>2</v>
      </c>
      <c r="M36" s="22" t="s">
        <v>58</v>
      </c>
      <c r="N36" s="26"/>
      <c r="O36" s="26"/>
    </row>
    <row r="37" spans="1:15" ht="15" customHeight="1" x14ac:dyDescent="0.2">
      <c r="A37" s="30">
        <v>27</v>
      </c>
      <c r="B37" s="31"/>
      <c r="C37" s="32"/>
      <c r="D37" s="30" t="s">
        <v>27</v>
      </c>
      <c r="E37" s="30" t="s">
        <v>59</v>
      </c>
      <c r="F37" s="22" t="s">
        <v>29</v>
      </c>
      <c r="G37" s="33" t="s">
        <v>2</v>
      </c>
      <c r="H37" s="34">
        <v>900</v>
      </c>
      <c r="I37" s="34">
        <v>1970</v>
      </c>
      <c r="J37" s="35" t="s">
        <v>2</v>
      </c>
      <c r="K37" s="36">
        <v>1</v>
      </c>
      <c r="L37" s="37" t="s">
        <v>2</v>
      </c>
      <c r="M37" s="34" t="s">
        <v>149</v>
      </c>
      <c r="N37" s="38"/>
      <c r="O37" s="39"/>
    </row>
    <row r="38" spans="1:15" ht="15" customHeight="1" x14ac:dyDescent="0.2">
      <c r="A38" s="22">
        <v>28</v>
      </c>
      <c r="B38" s="23"/>
      <c r="C38" s="24"/>
      <c r="D38" s="22" t="s">
        <v>27</v>
      </c>
      <c r="E38" s="22" t="s">
        <v>28</v>
      </c>
      <c r="F38" s="22" t="s">
        <v>31</v>
      </c>
      <c r="G38" s="22" t="s">
        <v>2</v>
      </c>
      <c r="H38" s="22">
        <v>890</v>
      </c>
      <c r="I38" s="22">
        <v>1965</v>
      </c>
      <c r="J38" s="23">
        <v>1</v>
      </c>
      <c r="K38" s="25" t="s">
        <v>2</v>
      </c>
      <c r="L38" s="25" t="s">
        <v>2</v>
      </c>
      <c r="M38" s="22" t="s">
        <v>38</v>
      </c>
      <c r="N38" s="26"/>
      <c r="O38" s="26"/>
    </row>
    <row r="39" spans="1:15" ht="15" customHeight="1" x14ac:dyDescent="0.2">
      <c r="A39" s="22">
        <v>29</v>
      </c>
      <c r="B39" s="23"/>
      <c r="C39" s="24"/>
      <c r="D39" s="22" t="s">
        <v>27</v>
      </c>
      <c r="E39" s="22" t="s">
        <v>28</v>
      </c>
      <c r="F39" s="22" t="s">
        <v>31</v>
      </c>
      <c r="G39" s="25" t="s">
        <v>2</v>
      </c>
      <c r="H39" s="22">
        <v>895</v>
      </c>
      <c r="I39" s="22">
        <v>1965</v>
      </c>
      <c r="J39" s="25" t="s">
        <v>2</v>
      </c>
      <c r="K39" s="23">
        <v>1</v>
      </c>
      <c r="L39" s="25" t="s">
        <v>2</v>
      </c>
      <c r="M39" s="22" t="s">
        <v>60</v>
      </c>
      <c r="N39" s="26"/>
      <c r="O39" s="26"/>
    </row>
    <row r="40" spans="1:15" ht="15" customHeight="1" x14ac:dyDescent="0.2">
      <c r="A40" s="30">
        <v>30</v>
      </c>
      <c r="B40" s="23"/>
      <c r="C40" s="24"/>
      <c r="D40" s="22" t="s">
        <v>27</v>
      </c>
      <c r="E40" s="22" t="s">
        <v>28</v>
      </c>
      <c r="F40" s="22" t="s">
        <v>31</v>
      </c>
      <c r="G40" s="22" t="s">
        <v>39</v>
      </c>
      <c r="H40" s="22">
        <v>795</v>
      </c>
      <c r="I40" s="22">
        <v>1960</v>
      </c>
      <c r="J40" s="23">
        <v>1</v>
      </c>
      <c r="K40" s="25" t="s">
        <v>2</v>
      </c>
      <c r="L40" s="25" t="s">
        <v>2</v>
      </c>
      <c r="M40" s="22" t="s">
        <v>61</v>
      </c>
      <c r="N40" s="26"/>
      <c r="O40" s="26"/>
    </row>
    <row r="41" spans="1:15" ht="15" customHeight="1" x14ac:dyDescent="0.2">
      <c r="A41" s="22">
        <v>31</v>
      </c>
      <c r="B41" s="23"/>
      <c r="C41" s="24"/>
      <c r="D41" s="22" t="s">
        <v>27</v>
      </c>
      <c r="E41" s="22" t="s">
        <v>28</v>
      </c>
      <c r="F41" s="22" t="s">
        <v>29</v>
      </c>
      <c r="G41" s="22" t="s">
        <v>39</v>
      </c>
      <c r="H41" s="22">
        <v>895</v>
      </c>
      <c r="I41" s="22">
        <v>1970</v>
      </c>
      <c r="J41" s="23">
        <v>1</v>
      </c>
      <c r="K41" s="25" t="s">
        <v>2</v>
      </c>
      <c r="L41" s="25" t="s">
        <v>2</v>
      </c>
      <c r="M41" s="22" t="s">
        <v>62</v>
      </c>
      <c r="N41" s="26"/>
      <c r="O41" s="26"/>
    </row>
    <row r="42" spans="1:15" ht="15" customHeight="1" x14ac:dyDescent="0.2">
      <c r="A42" s="22">
        <v>32</v>
      </c>
      <c r="B42" s="23"/>
      <c r="C42" s="24"/>
      <c r="D42" s="22" t="s">
        <v>27</v>
      </c>
      <c r="E42" s="22" t="s">
        <v>28</v>
      </c>
      <c r="F42" s="22" t="s">
        <v>29</v>
      </c>
      <c r="G42" s="22" t="s">
        <v>39</v>
      </c>
      <c r="H42" s="22">
        <v>890</v>
      </c>
      <c r="I42" s="22">
        <v>1970</v>
      </c>
      <c r="J42" s="23">
        <v>1</v>
      </c>
      <c r="K42" s="25" t="s">
        <v>2</v>
      </c>
      <c r="L42" s="25" t="s">
        <v>2</v>
      </c>
      <c r="M42" s="22" t="s">
        <v>63</v>
      </c>
      <c r="N42" s="26"/>
      <c r="O42" s="26"/>
    </row>
    <row r="43" spans="1:15" ht="15" customHeight="1" x14ac:dyDescent="0.2">
      <c r="A43" s="30">
        <v>33</v>
      </c>
      <c r="B43" s="23"/>
      <c r="C43" s="24"/>
      <c r="D43" s="22" t="s">
        <v>27</v>
      </c>
      <c r="E43" s="22" t="s">
        <v>28</v>
      </c>
      <c r="F43" s="22" t="s">
        <v>29</v>
      </c>
      <c r="G43" s="22" t="s">
        <v>2</v>
      </c>
      <c r="H43" s="22">
        <v>895</v>
      </c>
      <c r="I43" s="22">
        <v>1970</v>
      </c>
      <c r="J43" s="23">
        <v>1</v>
      </c>
      <c r="K43" s="25" t="s">
        <v>2</v>
      </c>
      <c r="L43" s="25" t="s">
        <v>2</v>
      </c>
      <c r="M43" s="22" t="s">
        <v>64</v>
      </c>
      <c r="N43" s="26"/>
      <c r="O43" s="26"/>
    </row>
    <row r="44" spans="1:15" ht="15" customHeight="1" x14ac:dyDescent="0.2">
      <c r="A44" s="22">
        <v>34</v>
      </c>
      <c r="B44" s="23"/>
      <c r="C44" s="24"/>
      <c r="D44" s="22" t="s">
        <v>27</v>
      </c>
      <c r="E44" s="22" t="s">
        <v>28</v>
      </c>
      <c r="F44" s="22" t="s">
        <v>31</v>
      </c>
      <c r="G44" s="25" t="s">
        <v>2</v>
      </c>
      <c r="H44" s="22">
        <v>890</v>
      </c>
      <c r="I44" s="22">
        <v>1955</v>
      </c>
      <c r="J44" s="23">
        <v>1</v>
      </c>
      <c r="K44" s="25" t="s">
        <v>2</v>
      </c>
      <c r="L44" s="25" t="s">
        <v>2</v>
      </c>
      <c r="M44" s="22" t="s">
        <v>65</v>
      </c>
      <c r="N44" s="26"/>
      <c r="O44" s="26"/>
    </row>
    <row r="45" spans="1:15" ht="15" customHeight="1" x14ac:dyDescent="0.2">
      <c r="A45" s="22">
        <v>35</v>
      </c>
      <c r="B45" s="23"/>
      <c r="C45" s="24"/>
      <c r="D45" s="22" t="s">
        <v>27</v>
      </c>
      <c r="E45" s="22" t="s">
        <v>28</v>
      </c>
      <c r="F45" s="22" t="s">
        <v>31</v>
      </c>
      <c r="G45" s="22" t="s">
        <v>39</v>
      </c>
      <c r="H45" s="22">
        <v>895</v>
      </c>
      <c r="I45" s="22">
        <v>1965</v>
      </c>
      <c r="J45" s="23">
        <v>1</v>
      </c>
      <c r="K45" s="25" t="s">
        <v>2</v>
      </c>
      <c r="L45" s="25" t="s">
        <v>2</v>
      </c>
      <c r="M45" s="22" t="s">
        <v>66</v>
      </c>
      <c r="N45" s="26"/>
      <c r="O45" s="26"/>
    </row>
    <row r="46" spans="1:15" ht="15" customHeight="1" x14ac:dyDescent="0.2">
      <c r="A46" s="30">
        <v>36</v>
      </c>
      <c r="B46" s="23"/>
      <c r="C46" s="24"/>
      <c r="D46" s="22" t="s">
        <v>27</v>
      </c>
      <c r="E46" s="22" t="s">
        <v>28</v>
      </c>
      <c r="F46" s="22" t="s">
        <v>31</v>
      </c>
      <c r="G46" s="25" t="s">
        <v>2</v>
      </c>
      <c r="H46" s="22">
        <v>895</v>
      </c>
      <c r="I46" s="22">
        <v>1975</v>
      </c>
      <c r="J46" s="23">
        <v>1</v>
      </c>
      <c r="K46" s="25" t="s">
        <v>2</v>
      </c>
      <c r="L46" s="25" t="s">
        <v>2</v>
      </c>
      <c r="M46" s="22" t="s">
        <v>67</v>
      </c>
      <c r="N46" s="28"/>
      <c r="O46" s="26"/>
    </row>
    <row r="47" spans="1:15" ht="15" customHeight="1" x14ac:dyDescent="0.2">
      <c r="A47" s="22">
        <v>37</v>
      </c>
      <c r="B47" s="40"/>
      <c r="C47" s="41"/>
      <c r="D47" s="42" t="s">
        <v>27</v>
      </c>
      <c r="E47" s="22" t="s">
        <v>28</v>
      </c>
      <c r="F47" s="42" t="s">
        <v>31</v>
      </c>
      <c r="G47" s="43" t="s">
        <v>39</v>
      </c>
      <c r="H47" s="42">
        <v>895</v>
      </c>
      <c r="I47" s="42">
        <v>1970</v>
      </c>
      <c r="J47" s="44">
        <v>1</v>
      </c>
      <c r="K47" s="2" t="s">
        <v>2</v>
      </c>
      <c r="L47" s="7" t="s">
        <v>2</v>
      </c>
      <c r="M47" s="45" t="s">
        <v>68</v>
      </c>
      <c r="N47" s="46"/>
      <c r="O47" s="47"/>
    </row>
    <row r="48" spans="1:15" ht="15" customHeight="1" x14ac:dyDescent="0.2">
      <c r="A48" s="22">
        <v>38</v>
      </c>
      <c r="B48" s="40"/>
      <c r="C48" s="42"/>
      <c r="D48" s="42" t="s">
        <v>27</v>
      </c>
      <c r="E48" s="22" t="s">
        <v>28</v>
      </c>
      <c r="F48" s="42" t="s">
        <v>31</v>
      </c>
      <c r="G48" s="42" t="s">
        <v>2</v>
      </c>
      <c r="H48" s="42">
        <v>895</v>
      </c>
      <c r="I48" s="42">
        <v>1970</v>
      </c>
      <c r="J48" s="2" t="s">
        <v>2</v>
      </c>
      <c r="K48" s="44">
        <v>1</v>
      </c>
      <c r="L48" s="48" t="s">
        <v>2</v>
      </c>
      <c r="M48" s="45" t="s">
        <v>69</v>
      </c>
      <c r="N48" s="46"/>
      <c r="O48" s="47"/>
    </row>
    <row r="49" spans="1:15" ht="15" customHeight="1" x14ac:dyDescent="0.2">
      <c r="A49" s="30">
        <v>39</v>
      </c>
      <c r="B49" s="23"/>
      <c r="C49" s="24"/>
      <c r="D49" s="22" t="s">
        <v>27</v>
      </c>
      <c r="E49" s="22" t="s">
        <v>28</v>
      </c>
      <c r="F49" s="22" t="s">
        <v>31</v>
      </c>
      <c r="G49" s="22" t="s">
        <v>39</v>
      </c>
      <c r="H49" s="22">
        <v>795</v>
      </c>
      <c r="I49" s="22">
        <v>1970</v>
      </c>
      <c r="J49" s="23">
        <v>1</v>
      </c>
      <c r="K49" s="25" t="s">
        <v>2</v>
      </c>
      <c r="L49" s="25" t="s">
        <v>2</v>
      </c>
      <c r="M49" s="22" t="s">
        <v>70</v>
      </c>
      <c r="N49" s="26"/>
      <c r="O49" s="26"/>
    </row>
    <row r="50" spans="1:15" ht="15" customHeight="1" x14ac:dyDescent="0.2">
      <c r="A50" s="22">
        <v>40</v>
      </c>
      <c r="B50" s="23"/>
      <c r="C50" s="24"/>
      <c r="D50" s="22" t="s">
        <v>27</v>
      </c>
      <c r="E50" s="22" t="s">
        <v>28</v>
      </c>
      <c r="F50" s="22" t="s">
        <v>31</v>
      </c>
      <c r="G50" s="22" t="s">
        <v>2</v>
      </c>
      <c r="H50" s="22">
        <v>895</v>
      </c>
      <c r="I50" s="22">
        <v>1970</v>
      </c>
      <c r="J50" s="23">
        <v>1</v>
      </c>
      <c r="K50" s="25" t="s">
        <v>2</v>
      </c>
      <c r="L50" s="25" t="s">
        <v>2</v>
      </c>
      <c r="M50" s="22" t="s">
        <v>71</v>
      </c>
      <c r="N50" s="26"/>
      <c r="O50" s="26"/>
    </row>
    <row r="51" spans="1:15" ht="15" customHeight="1" x14ac:dyDescent="0.2">
      <c r="A51" s="22">
        <v>41</v>
      </c>
      <c r="B51" s="23"/>
      <c r="C51" s="24"/>
      <c r="D51" s="22" t="s">
        <v>27</v>
      </c>
      <c r="E51" s="22" t="s">
        <v>28</v>
      </c>
      <c r="F51" s="22" t="s">
        <v>31</v>
      </c>
      <c r="G51" s="22" t="s">
        <v>39</v>
      </c>
      <c r="H51" s="22">
        <v>895</v>
      </c>
      <c r="I51" s="22">
        <v>1965</v>
      </c>
      <c r="J51" s="23">
        <v>1</v>
      </c>
      <c r="K51" s="25" t="s">
        <v>2</v>
      </c>
      <c r="L51" s="25" t="s">
        <v>2</v>
      </c>
      <c r="M51" s="22" t="s">
        <v>72</v>
      </c>
      <c r="N51" s="26"/>
      <c r="O51" s="26"/>
    </row>
    <row r="52" spans="1:15" ht="15" customHeight="1" x14ac:dyDescent="0.2">
      <c r="A52" s="30">
        <v>42</v>
      </c>
      <c r="B52" s="23"/>
      <c r="C52" s="24"/>
      <c r="D52" s="22" t="s">
        <v>27</v>
      </c>
      <c r="E52" s="22" t="s">
        <v>28</v>
      </c>
      <c r="F52" s="22" t="s">
        <v>31</v>
      </c>
      <c r="G52" s="22" t="s">
        <v>2</v>
      </c>
      <c r="H52" s="22">
        <v>895</v>
      </c>
      <c r="I52" s="22">
        <v>1980</v>
      </c>
      <c r="J52" s="25" t="s">
        <v>2</v>
      </c>
      <c r="K52" s="23">
        <v>1</v>
      </c>
      <c r="L52" s="25" t="s">
        <v>2</v>
      </c>
      <c r="M52" s="22" t="s">
        <v>45</v>
      </c>
      <c r="N52" s="26"/>
      <c r="O52" s="26"/>
    </row>
    <row r="53" spans="1:15" ht="15" customHeight="1" x14ac:dyDescent="0.2">
      <c r="A53" s="22">
        <v>43</v>
      </c>
      <c r="B53" s="23"/>
      <c r="C53" s="24"/>
      <c r="D53" s="22" t="s">
        <v>27</v>
      </c>
      <c r="E53" s="22" t="s">
        <v>28</v>
      </c>
      <c r="F53" s="22" t="s">
        <v>29</v>
      </c>
      <c r="G53" s="25" t="s">
        <v>2</v>
      </c>
      <c r="H53" s="22">
        <v>890</v>
      </c>
      <c r="I53" s="22">
        <v>1965</v>
      </c>
      <c r="J53" s="23">
        <v>1</v>
      </c>
      <c r="K53" s="25" t="s">
        <v>2</v>
      </c>
      <c r="L53" s="25" t="s">
        <v>2</v>
      </c>
      <c r="M53" s="22" t="s">
        <v>73</v>
      </c>
      <c r="N53" s="26"/>
      <c r="O53" s="26"/>
    </row>
    <row r="54" spans="1:15" ht="15" customHeight="1" x14ac:dyDescent="0.2">
      <c r="A54" s="22">
        <v>44</v>
      </c>
      <c r="B54" s="23"/>
      <c r="C54" s="24"/>
      <c r="D54" s="22" t="s">
        <v>27</v>
      </c>
      <c r="E54" s="22" t="s">
        <v>28</v>
      </c>
      <c r="F54" s="22" t="s">
        <v>31</v>
      </c>
      <c r="G54" s="22" t="s">
        <v>39</v>
      </c>
      <c r="H54" s="22">
        <v>890</v>
      </c>
      <c r="I54" s="22">
        <v>1970</v>
      </c>
      <c r="J54" s="23">
        <v>1</v>
      </c>
      <c r="K54" s="25" t="s">
        <v>2</v>
      </c>
      <c r="L54" s="25" t="s">
        <v>2</v>
      </c>
      <c r="M54" s="22" t="s">
        <v>74</v>
      </c>
      <c r="N54" s="26"/>
      <c r="O54" s="26"/>
    </row>
    <row r="55" spans="1:15" ht="15" customHeight="1" x14ac:dyDescent="0.2">
      <c r="A55" s="22">
        <v>45</v>
      </c>
      <c r="B55" s="49"/>
      <c r="C55" s="50"/>
      <c r="D55" s="51" t="s">
        <v>27</v>
      </c>
      <c r="E55" s="22" t="s">
        <v>28</v>
      </c>
      <c r="F55" s="51" t="s">
        <v>29</v>
      </c>
      <c r="G55" s="51" t="s">
        <v>39</v>
      </c>
      <c r="H55" s="51">
        <v>890</v>
      </c>
      <c r="I55" s="51">
        <v>1965</v>
      </c>
      <c r="J55" s="49">
        <v>1</v>
      </c>
      <c r="K55" s="2" t="s">
        <v>2</v>
      </c>
      <c r="L55" s="2" t="s">
        <v>2</v>
      </c>
      <c r="M55" s="51" t="s">
        <v>75</v>
      </c>
      <c r="N55" s="52"/>
      <c r="O55" s="52"/>
    </row>
    <row r="56" spans="1:15" ht="15" customHeight="1" x14ac:dyDescent="0.2">
      <c r="A56" s="22">
        <v>46</v>
      </c>
      <c r="B56" s="23"/>
      <c r="C56" s="24"/>
      <c r="D56" s="22" t="s">
        <v>27</v>
      </c>
      <c r="E56" s="22" t="s">
        <v>28</v>
      </c>
      <c r="F56" s="22" t="s">
        <v>29</v>
      </c>
      <c r="G56" s="22" t="s">
        <v>2</v>
      </c>
      <c r="H56" s="22">
        <v>895</v>
      </c>
      <c r="I56" s="22">
        <v>1970</v>
      </c>
      <c r="J56" s="25" t="s">
        <v>2</v>
      </c>
      <c r="K56" s="23">
        <v>1</v>
      </c>
      <c r="L56" s="22" t="s">
        <v>2</v>
      </c>
      <c r="M56" s="22" t="s">
        <v>76</v>
      </c>
      <c r="N56" s="26"/>
      <c r="O56" s="26"/>
    </row>
    <row r="57" spans="1:15" ht="15" customHeight="1" x14ac:dyDescent="0.2">
      <c r="A57" s="30">
        <v>47</v>
      </c>
      <c r="B57" s="23"/>
      <c r="C57" s="24"/>
      <c r="D57" s="22" t="s">
        <v>27</v>
      </c>
      <c r="E57" s="22" t="s">
        <v>28</v>
      </c>
      <c r="F57" s="22" t="s">
        <v>31</v>
      </c>
      <c r="G57" s="22" t="s">
        <v>2</v>
      </c>
      <c r="H57" s="22">
        <v>895</v>
      </c>
      <c r="I57" s="22">
        <v>1970</v>
      </c>
      <c r="J57" s="25" t="s">
        <v>2</v>
      </c>
      <c r="K57" s="23">
        <v>1</v>
      </c>
      <c r="L57" s="22" t="s">
        <v>2</v>
      </c>
      <c r="M57" s="22" t="s">
        <v>77</v>
      </c>
      <c r="N57" s="26"/>
      <c r="O57" s="26"/>
    </row>
    <row r="58" spans="1:15" ht="15" customHeight="1" x14ac:dyDescent="0.2">
      <c r="A58" s="22">
        <v>48</v>
      </c>
      <c r="B58" s="23"/>
      <c r="C58" s="24"/>
      <c r="D58" s="22" t="s">
        <v>27</v>
      </c>
      <c r="E58" s="22" t="s">
        <v>28</v>
      </c>
      <c r="F58" s="22" t="s">
        <v>29</v>
      </c>
      <c r="G58" s="25" t="s">
        <v>2</v>
      </c>
      <c r="H58" s="22">
        <v>895</v>
      </c>
      <c r="I58" s="22">
        <v>1970</v>
      </c>
      <c r="J58" s="25" t="s">
        <v>2</v>
      </c>
      <c r="K58" s="23">
        <v>1</v>
      </c>
      <c r="L58" s="22" t="s">
        <v>2</v>
      </c>
      <c r="M58" s="22" t="s">
        <v>78</v>
      </c>
      <c r="N58" s="26"/>
      <c r="O58" s="26"/>
    </row>
    <row r="59" spans="1:15" ht="15" customHeight="1" x14ac:dyDescent="0.2">
      <c r="A59" s="22">
        <v>49</v>
      </c>
      <c r="B59" s="23"/>
      <c r="C59" s="24"/>
      <c r="D59" s="22" t="s">
        <v>27</v>
      </c>
      <c r="E59" s="22" t="s">
        <v>28</v>
      </c>
      <c r="F59" s="22" t="s">
        <v>31</v>
      </c>
      <c r="G59" s="22" t="s">
        <v>39</v>
      </c>
      <c r="H59" s="22">
        <v>890</v>
      </c>
      <c r="I59" s="22">
        <v>1970</v>
      </c>
      <c r="J59" s="25" t="s">
        <v>2</v>
      </c>
      <c r="K59" s="23">
        <v>1</v>
      </c>
      <c r="L59" s="22" t="s">
        <v>2</v>
      </c>
      <c r="M59" s="22" t="s">
        <v>80</v>
      </c>
      <c r="N59" s="26"/>
      <c r="O59" s="26"/>
    </row>
    <row r="60" spans="1:15" ht="15" customHeight="1" x14ac:dyDescent="0.2">
      <c r="A60" s="30">
        <v>50</v>
      </c>
      <c r="B60" s="53"/>
      <c r="C60" s="25"/>
      <c r="D60" s="22" t="s">
        <v>27</v>
      </c>
      <c r="E60" s="22" t="s">
        <v>28</v>
      </c>
      <c r="F60" s="22" t="s">
        <v>79</v>
      </c>
      <c r="G60" s="22" t="s">
        <v>2</v>
      </c>
      <c r="H60" s="22">
        <v>900</v>
      </c>
      <c r="I60" s="22">
        <v>1970</v>
      </c>
      <c r="J60" s="23">
        <v>1</v>
      </c>
      <c r="K60" s="25" t="s">
        <v>2</v>
      </c>
      <c r="L60" s="22" t="s">
        <v>2</v>
      </c>
      <c r="M60" s="22" t="s">
        <v>81</v>
      </c>
      <c r="N60" s="54"/>
      <c r="O60" s="54"/>
    </row>
    <row r="61" spans="1:15" ht="15" customHeight="1" x14ac:dyDescent="0.2">
      <c r="A61" s="22">
        <v>51</v>
      </c>
      <c r="B61" s="23"/>
      <c r="C61" s="24"/>
      <c r="D61" s="22" t="s">
        <v>27</v>
      </c>
      <c r="E61" s="22" t="s">
        <v>28</v>
      </c>
      <c r="F61" s="22" t="s">
        <v>29</v>
      </c>
      <c r="G61" s="22" t="s">
        <v>2</v>
      </c>
      <c r="H61" s="22">
        <v>895</v>
      </c>
      <c r="I61" s="22">
        <v>1965</v>
      </c>
      <c r="J61" s="23">
        <v>1</v>
      </c>
      <c r="K61" s="25" t="s">
        <v>2</v>
      </c>
      <c r="L61" s="22" t="s">
        <v>2</v>
      </c>
      <c r="M61" s="22" t="s">
        <v>82</v>
      </c>
      <c r="N61" s="26"/>
      <c r="O61" s="26"/>
    </row>
    <row r="62" spans="1:15" ht="15" customHeight="1" x14ac:dyDescent="0.2">
      <c r="A62" s="22">
        <v>52</v>
      </c>
      <c r="B62" s="23"/>
      <c r="C62" s="24"/>
      <c r="D62" s="22" t="s">
        <v>27</v>
      </c>
      <c r="E62" s="22" t="s">
        <v>28</v>
      </c>
      <c r="F62" s="22" t="s">
        <v>31</v>
      </c>
      <c r="G62" s="22" t="s">
        <v>2</v>
      </c>
      <c r="H62" s="22">
        <v>900</v>
      </c>
      <c r="I62" s="22">
        <v>1990</v>
      </c>
      <c r="J62" s="25" t="s">
        <v>2</v>
      </c>
      <c r="K62" s="23">
        <v>1</v>
      </c>
      <c r="L62" s="22" t="s">
        <v>2</v>
      </c>
      <c r="M62" s="22" t="s">
        <v>83</v>
      </c>
      <c r="N62" s="28"/>
      <c r="O62" s="26"/>
    </row>
    <row r="63" spans="1:15" ht="15" customHeight="1" x14ac:dyDescent="0.2">
      <c r="A63" s="30">
        <v>53</v>
      </c>
      <c r="B63" s="23"/>
      <c r="C63" s="24"/>
      <c r="D63" s="22" t="s">
        <v>27</v>
      </c>
      <c r="E63" s="22" t="s">
        <v>28</v>
      </c>
      <c r="F63" s="22" t="s">
        <v>29</v>
      </c>
      <c r="G63" s="22" t="s">
        <v>2</v>
      </c>
      <c r="H63" s="22">
        <v>890</v>
      </c>
      <c r="I63" s="22">
        <v>1975</v>
      </c>
      <c r="J63" s="25" t="s">
        <v>2</v>
      </c>
      <c r="K63" s="23">
        <v>1</v>
      </c>
      <c r="L63" s="22" t="s">
        <v>2</v>
      </c>
      <c r="M63" s="22" t="s">
        <v>84</v>
      </c>
      <c r="N63" s="28"/>
      <c r="O63" s="26"/>
    </row>
    <row r="64" spans="1:15" ht="15" customHeight="1" x14ac:dyDescent="0.2">
      <c r="A64" s="22">
        <v>54</v>
      </c>
      <c r="B64" s="23"/>
      <c r="C64" s="24"/>
      <c r="D64" s="22" t="s">
        <v>27</v>
      </c>
      <c r="E64" s="22" t="s">
        <v>28</v>
      </c>
      <c r="F64" s="22" t="s">
        <v>29</v>
      </c>
      <c r="G64" s="22" t="s">
        <v>2</v>
      </c>
      <c r="H64" s="22">
        <v>890</v>
      </c>
      <c r="I64" s="22">
        <v>1970</v>
      </c>
      <c r="J64" s="23">
        <v>1</v>
      </c>
      <c r="K64" s="25" t="s">
        <v>2</v>
      </c>
      <c r="L64" s="22" t="s">
        <v>2</v>
      </c>
      <c r="M64" s="22" t="s">
        <v>85</v>
      </c>
      <c r="N64" s="26"/>
      <c r="O64" s="26"/>
    </row>
    <row r="65" spans="1:15" ht="15" customHeight="1" x14ac:dyDescent="0.2">
      <c r="A65" s="17" t="s">
        <v>86</v>
      </c>
      <c r="B65" s="18"/>
      <c r="C65" s="18"/>
      <c r="D65" s="18" t="s">
        <v>2</v>
      </c>
      <c r="E65" s="18" t="s">
        <v>2</v>
      </c>
      <c r="F65" s="18" t="s">
        <v>2</v>
      </c>
      <c r="G65" s="18" t="s">
        <v>2</v>
      </c>
      <c r="H65" s="18" t="s">
        <v>2</v>
      </c>
      <c r="I65" s="18" t="s">
        <v>2</v>
      </c>
      <c r="J65" s="18" t="s">
        <v>2</v>
      </c>
      <c r="K65" s="18" t="s">
        <v>2</v>
      </c>
      <c r="L65" s="18" t="s">
        <v>2</v>
      </c>
      <c r="M65" s="18" t="s">
        <v>2</v>
      </c>
      <c r="N65" s="29"/>
      <c r="O65" s="29"/>
    </row>
    <row r="66" spans="1:15" ht="15" customHeight="1" x14ac:dyDescent="0.2">
      <c r="A66" s="22">
        <v>55</v>
      </c>
      <c r="B66" s="23"/>
      <c r="C66" s="24"/>
      <c r="D66" s="22" t="s">
        <v>27</v>
      </c>
      <c r="E66" s="22" t="s">
        <v>28</v>
      </c>
      <c r="F66" s="22" t="s">
        <v>29</v>
      </c>
      <c r="G66" s="22" t="s">
        <v>39</v>
      </c>
      <c r="H66" s="22">
        <v>895</v>
      </c>
      <c r="I66" s="22">
        <v>1960</v>
      </c>
      <c r="J66" s="23">
        <v>1</v>
      </c>
      <c r="K66" s="25" t="s">
        <v>2</v>
      </c>
      <c r="L66" s="22" t="s">
        <v>2</v>
      </c>
      <c r="M66" s="22" t="s">
        <v>87</v>
      </c>
      <c r="N66" s="26"/>
      <c r="O66" s="26"/>
    </row>
    <row r="67" spans="1:15" ht="15" customHeight="1" x14ac:dyDescent="0.2">
      <c r="A67" s="22">
        <v>56</v>
      </c>
      <c r="B67" s="23"/>
      <c r="C67" s="24"/>
      <c r="D67" s="22" t="s">
        <v>27</v>
      </c>
      <c r="E67" s="22" t="s">
        <v>28</v>
      </c>
      <c r="F67" s="22" t="s">
        <v>31</v>
      </c>
      <c r="G67" s="22" t="s">
        <v>2</v>
      </c>
      <c r="H67" s="22">
        <v>895</v>
      </c>
      <c r="I67" s="22">
        <v>1955</v>
      </c>
      <c r="J67" s="23">
        <v>1</v>
      </c>
      <c r="K67" s="25" t="s">
        <v>2</v>
      </c>
      <c r="L67" s="22" t="s">
        <v>2</v>
      </c>
      <c r="M67" s="22" t="s">
        <v>88</v>
      </c>
      <c r="N67" s="26"/>
      <c r="O67" s="26"/>
    </row>
    <row r="68" spans="1:15" ht="15" customHeight="1" x14ac:dyDescent="0.2">
      <c r="A68" s="22">
        <v>57</v>
      </c>
      <c r="B68" s="23"/>
      <c r="C68" s="24"/>
      <c r="D68" s="22" t="s">
        <v>27</v>
      </c>
      <c r="E68" s="22" t="s">
        <v>28</v>
      </c>
      <c r="F68" s="22" t="s">
        <v>29</v>
      </c>
      <c r="G68" s="25" t="s">
        <v>2</v>
      </c>
      <c r="H68" s="22">
        <v>890</v>
      </c>
      <c r="I68" s="22">
        <v>1960</v>
      </c>
      <c r="J68" s="23">
        <v>1</v>
      </c>
      <c r="K68" s="25" t="s">
        <v>2</v>
      </c>
      <c r="L68" s="22" t="s">
        <v>2</v>
      </c>
      <c r="M68" s="22" t="s">
        <v>89</v>
      </c>
      <c r="N68" s="26"/>
      <c r="O68" s="26"/>
    </row>
    <row r="69" spans="1:15" ht="15" customHeight="1" x14ac:dyDescent="0.2">
      <c r="A69" s="22">
        <v>58</v>
      </c>
      <c r="B69" s="23"/>
      <c r="C69" s="24"/>
      <c r="D69" s="22" t="s">
        <v>27</v>
      </c>
      <c r="E69" s="22" t="s">
        <v>28</v>
      </c>
      <c r="F69" s="22" t="s">
        <v>29</v>
      </c>
      <c r="G69" s="22" t="s">
        <v>39</v>
      </c>
      <c r="H69" s="22">
        <v>895</v>
      </c>
      <c r="I69" s="22">
        <v>1965</v>
      </c>
      <c r="J69" s="25" t="s">
        <v>2</v>
      </c>
      <c r="K69" s="23">
        <v>1</v>
      </c>
      <c r="L69" s="22" t="s">
        <v>2</v>
      </c>
      <c r="M69" s="22" t="s">
        <v>90</v>
      </c>
      <c r="N69" s="26"/>
      <c r="O69" s="26"/>
    </row>
    <row r="70" spans="1:15" ht="15" customHeight="1" x14ac:dyDescent="0.2">
      <c r="A70" s="22">
        <v>59</v>
      </c>
      <c r="B70" s="23"/>
      <c r="C70" s="24"/>
      <c r="D70" s="22" t="s">
        <v>27</v>
      </c>
      <c r="E70" s="22" t="s">
        <v>28</v>
      </c>
      <c r="F70" s="22" t="s">
        <v>31</v>
      </c>
      <c r="G70" s="22" t="s">
        <v>2</v>
      </c>
      <c r="H70" s="22">
        <v>800</v>
      </c>
      <c r="I70" s="22">
        <v>1965</v>
      </c>
      <c r="J70" s="23">
        <v>1</v>
      </c>
      <c r="K70" s="25" t="s">
        <v>2</v>
      </c>
      <c r="L70" s="22" t="s">
        <v>2</v>
      </c>
      <c r="M70" s="22" t="s">
        <v>91</v>
      </c>
      <c r="N70" s="26"/>
      <c r="O70" s="26"/>
    </row>
    <row r="71" spans="1:15" ht="15" customHeight="1" x14ac:dyDescent="0.2">
      <c r="A71" s="22">
        <v>60</v>
      </c>
      <c r="B71" s="23"/>
      <c r="C71" s="24"/>
      <c r="D71" s="22" t="s">
        <v>27</v>
      </c>
      <c r="E71" s="22" t="s">
        <v>28</v>
      </c>
      <c r="F71" s="22" t="s">
        <v>29</v>
      </c>
      <c r="G71" s="22" t="s">
        <v>2</v>
      </c>
      <c r="H71" s="22">
        <v>895</v>
      </c>
      <c r="I71" s="22">
        <v>1970</v>
      </c>
      <c r="J71" s="25" t="s">
        <v>2</v>
      </c>
      <c r="K71" s="23">
        <v>1</v>
      </c>
      <c r="L71" s="22" t="s">
        <v>2</v>
      </c>
      <c r="M71" s="22" t="s">
        <v>92</v>
      </c>
      <c r="N71" s="26"/>
      <c r="O71" s="26"/>
    </row>
    <row r="72" spans="1:15" ht="15" customHeight="1" x14ac:dyDescent="0.2">
      <c r="A72" s="22">
        <v>61</v>
      </c>
      <c r="B72" s="55"/>
      <c r="C72" s="56"/>
      <c r="D72" s="25" t="s">
        <v>2</v>
      </c>
      <c r="E72" s="22" t="s">
        <v>28</v>
      </c>
      <c r="F72" s="22" t="s">
        <v>79</v>
      </c>
      <c r="G72" s="22" t="s">
        <v>2</v>
      </c>
      <c r="H72" s="22">
        <v>900</v>
      </c>
      <c r="I72" s="22">
        <v>1970</v>
      </c>
      <c r="J72" s="25" t="s">
        <v>2</v>
      </c>
      <c r="K72" s="23">
        <v>1</v>
      </c>
      <c r="L72" s="22" t="s">
        <v>2</v>
      </c>
      <c r="M72" s="22" t="s">
        <v>93</v>
      </c>
      <c r="N72" s="27"/>
      <c r="O72" s="26"/>
    </row>
    <row r="73" spans="1:15" ht="15" customHeight="1" x14ac:dyDescent="0.2">
      <c r="A73" s="22">
        <v>62</v>
      </c>
      <c r="B73" s="23"/>
      <c r="C73" s="24"/>
      <c r="D73" s="22" t="s">
        <v>27</v>
      </c>
      <c r="E73" s="22" t="s">
        <v>28</v>
      </c>
      <c r="F73" s="22" t="s">
        <v>29</v>
      </c>
      <c r="G73" s="22" t="s">
        <v>2</v>
      </c>
      <c r="H73" s="22">
        <v>900</v>
      </c>
      <c r="I73" s="22">
        <v>1970</v>
      </c>
      <c r="J73" s="25" t="s">
        <v>2</v>
      </c>
      <c r="K73" s="23">
        <v>1</v>
      </c>
      <c r="L73" s="22" t="s">
        <v>2</v>
      </c>
      <c r="M73" s="22" t="s">
        <v>94</v>
      </c>
      <c r="N73" s="27"/>
      <c r="O73" s="26"/>
    </row>
    <row r="74" spans="1:15" ht="15" customHeight="1" x14ac:dyDescent="0.2">
      <c r="A74" s="22">
        <v>63</v>
      </c>
      <c r="B74" s="23"/>
      <c r="C74" s="24"/>
      <c r="D74" s="22" t="s">
        <v>27</v>
      </c>
      <c r="E74" s="22" t="s">
        <v>28</v>
      </c>
      <c r="F74" s="22" t="s">
        <v>31</v>
      </c>
      <c r="G74" s="25" t="s">
        <v>2</v>
      </c>
      <c r="H74" s="22">
        <v>900</v>
      </c>
      <c r="I74" s="22">
        <v>1965</v>
      </c>
      <c r="J74" s="23">
        <v>1</v>
      </c>
      <c r="K74" s="25" t="s">
        <v>2</v>
      </c>
      <c r="L74" s="22" t="s">
        <v>2</v>
      </c>
      <c r="M74" s="22" t="s">
        <v>38</v>
      </c>
      <c r="N74" s="26"/>
      <c r="O74" s="26"/>
    </row>
    <row r="75" spans="1:15" ht="15" customHeight="1" x14ac:dyDescent="0.2">
      <c r="A75" s="22">
        <v>64</v>
      </c>
      <c r="B75" s="23"/>
      <c r="C75" s="24"/>
      <c r="D75" s="22" t="s">
        <v>27</v>
      </c>
      <c r="E75" s="22" t="s">
        <v>28</v>
      </c>
      <c r="F75" s="22" t="s">
        <v>31</v>
      </c>
      <c r="G75" s="22" t="s">
        <v>39</v>
      </c>
      <c r="H75" s="22">
        <v>800</v>
      </c>
      <c r="I75" s="22">
        <v>1960</v>
      </c>
      <c r="J75" s="23">
        <v>1</v>
      </c>
      <c r="K75" s="25" t="s">
        <v>2</v>
      </c>
      <c r="L75" s="22" t="s">
        <v>2</v>
      </c>
      <c r="M75" s="22" t="s">
        <v>95</v>
      </c>
      <c r="N75" s="26"/>
      <c r="O75" s="26"/>
    </row>
    <row r="76" spans="1:15" ht="15" customHeight="1" x14ac:dyDescent="0.2">
      <c r="A76" s="22">
        <v>65</v>
      </c>
      <c r="B76" s="23"/>
      <c r="C76" s="24"/>
      <c r="D76" s="22" t="s">
        <v>27</v>
      </c>
      <c r="E76" s="22" t="s">
        <v>28</v>
      </c>
      <c r="F76" s="22" t="s">
        <v>31</v>
      </c>
      <c r="G76" s="22" t="s">
        <v>39</v>
      </c>
      <c r="H76" s="22">
        <v>900</v>
      </c>
      <c r="I76" s="22">
        <v>1970</v>
      </c>
      <c r="J76" s="25" t="s">
        <v>2</v>
      </c>
      <c r="K76" s="23">
        <v>1</v>
      </c>
      <c r="L76" s="22" t="s">
        <v>2</v>
      </c>
      <c r="M76" s="22" t="s">
        <v>96</v>
      </c>
      <c r="N76" s="27"/>
      <c r="O76" s="26"/>
    </row>
    <row r="77" spans="1:15" ht="15" customHeight="1" x14ac:dyDescent="0.2">
      <c r="A77" s="22">
        <v>66</v>
      </c>
      <c r="B77" s="23"/>
      <c r="C77" s="24"/>
      <c r="D77" s="22" t="s">
        <v>27</v>
      </c>
      <c r="E77" s="22" t="s">
        <v>28</v>
      </c>
      <c r="F77" s="22" t="s">
        <v>29</v>
      </c>
      <c r="G77" s="25" t="s">
        <v>2</v>
      </c>
      <c r="H77" s="22">
        <v>895</v>
      </c>
      <c r="I77" s="22">
        <v>1970</v>
      </c>
      <c r="J77" s="23">
        <v>1</v>
      </c>
      <c r="K77" s="25" t="s">
        <v>2</v>
      </c>
      <c r="L77" s="22" t="s">
        <v>2</v>
      </c>
      <c r="M77" s="22" t="s">
        <v>97</v>
      </c>
      <c r="N77" s="26"/>
      <c r="O77" s="26"/>
    </row>
    <row r="78" spans="1:15" ht="15" customHeight="1" x14ac:dyDescent="0.2">
      <c r="A78" s="22">
        <v>67</v>
      </c>
      <c r="B78" s="23"/>
      <c r="C78" s="24"/>
      <c r="D78" s="22" t="s">
        <v>27</v>
      </c>
      <c r="E78" s="22" t="s">
        <v>28</v>
      </c>
      <c r="F78" s="22" t="s">
        <v>29</v>
      </c>
      <c r="G78" s="22" t="s">
        <v>39</v>
      </c>
      <c r="H78" s="22">
        <v>895</v>
      </c>
      <c r="I78" s="22">
        <v>1965</v>
      </c>
      <c r="J78" s="23">
        <v>1</v>
      </c>
      <c r="K78" s="25" t="s">
        <v>2</v>
      </c>
      <c r="L78" s="22" t="s">
        <v>2</v>
      </c>
      <c r="M78" s="22" t="s">
        <v>98</v>
      </c>
      <c r="N78" s="26"/>
      <c r="O78" s="26"/>
    </row>
    <row r="79" spans="1:15" ht="15" customHeight="1" x14ac:dyDescent="0.2">
      <c r="A79" s="22">
        <v>68</v>
      </c>
      <c r="B79" s="23"/>
      <c r="C79" s="24"/>
      <c r="D79" s="22" t="s">
        <v>27</v>
      </c>
      <c r="E79" s="22" t="s">
        <v>28</v>
      </c>
      <c r="F79" s="22" t="s">
        <v>29</v>
      </c>
      <c r="G79" s="22" t="s">
        <v>2</v>
      </c>
      <c r="H79" s="22">
        <v>900</v>
      </c>
      <c r="I79" s="22">
        <v>1970</v>
      </c>
      <c r="J79" s="23">
        <v>1</v>
      </c>
      <c r="K79" s="25" t="s">
        <v>2</v>
      </c>
      <c r="L79" s="22" t="s">
        <v>2</v>
      </c>
      <c r="M79" s="22" t="s">
        <v>99</v>
      </c>
      <c r="N79" s="57"/>
      <c r="O79" s="26"/>
    </row>
    <row r="80" spans="1:15" ht="15" customHeight="1" x14ac:dyDescent="0.2">
      <c r="A80" s="22">
        <v>69</v>
      </c>
      <c r="B80" s="23"/>
      <c r="C80" s="24"/>
      <c r="D80" s="22" t="s">
        <v>27</v>
      </c>
      <c r="E80" s="22" t="s">
        <v>28</v>
      </c>
      <c r="F80" s="22" t="s">
        <v>31</v>
      </c>
      <c r="G80" s="22" t="s">
        <v>2</v>
      </c>
      <c r="H80" s="22">
        <v>895</v>
      </c>
      <c r="I80" s="22">
        <v>1980</v>
      </c>
      <c r="J80" s="25" t="s">
        <v>2</v>
      </c>
      <c r="K80" s="23">
        <v>1</v>
      </c>
      <c r="L80" s="22" t="s">
        <v>2</v>
      </c>
      <c r="M80" s="22" t="s">
        <v>100</v>
      </c>
      <c r="N80" s="28"/>
      <c r="O80" s="26"/>
    </row>
    <row r="81" spans="1:15" ht="15" customHeight="1" x14ac:dyDescent="0.2">
      <c r="A81" s="22">
        <v>70</v>
      </c>
      <c r="B81" s="23"/>
      <c r="C81" s="24"/>
      <c r="D81" s="22" t="s">
        <v>27</v>
      </c>
      <c r="E81" s="22" t="s">
        <v>28</v>
      </c>
      <c r="F81" s="22" t="s">
        <v>29</v>
      </c>
      <c r="G81" s="25" t="s">
        <v>2</v>
      </c>
      <c r="H81" s="22">
        <v>895</v>
      </c>
      <c r="I81" s="22">
        <v>1970</v>
      </c>
      <c r="J81" s="23">
        <v>1</v>
      </c>
      <c r="K81" s="25" t="s">
        <v>2</v>
      </c>
      <c r="L81" s="22" t="s">
        <v>2</v>
      </c>
      <c r="M81" s="22" t="s">
        <v>101</v>
      </c>
      <c r="N81" s="26"/>
      <c r="O81" s="26"/>
    </row>
    <row r="82" spans="1:15" ht="15" customHeight="1" x14ac:dyDescent="0.2">
      <c r="A82" s="22">
        <v>71</v>
      </c>
      <c r="B82" s="23"/>
      <c r="C82" s="24"/>
      <c r="D82" s="22" t="s">
        <v>27</v>
      </c>
      <c r="E82" s="22" t="s">
        <v>28</v>
      </c>
      <c r="F82" s="22" t="s">
        <v>31</v>
      </c>
      <c r="G82" s="22" t="s">
        <v>39</v>
      </c>
      <c r="H82" s="22">
        <v>795</v>
      </c>
      <c r="I82" s="22">
        <v>1970</v>
      </c>
      <c r="J82" s="23">
        <v>1</v>
      </c>
      <c r="K82" s="25" t="s">
        <v>2</v>
      </c>
      <c r="L82" s="22" t="s">
        <v>2</v>
      </c>
      <c r="M82" s="22" t="s">
        <v>102</v>
      </c>
      <c r="N82" s="26"/>
      <c r="O82" s="26"/>
    </row>
    <row r="83" spans="1:15" ht="15" customHeight="1" x14ac:dyDescent="0.2">
      <c r="A83" s="22">
        <v>72</v>
      </c>
      <c r="B83" s="23"/>
      <c r="C83" s="24"/>
      <c r="D83" s="22" t="s">
        <v>27</v>
      </c>
      <c r="E83" s="22" t="s">
        <v>28</v>
      </c>
      <c r="F83" s="22" t="s">
        <v>31</v>
      </c>
      <c r="G83" s="22" t="s">
        <v>2</v>
      </c>
      <c r="H83" s="22">
        <v>895</v>
      </c>
      <c r="I83" s="22">
        <v>1970</v>
      </c>
      <c r="J83" s="25" t="s">
        <v>2</v>
      </c>
      <c r="K83" s="23">
        <v>1</v>
      </c>
      <c r="L83" s="22" t="s">
        <v>2</v>
      </c>
      <c r="M83" s="22" t="s">
        <v>45</v>
      </c>
      <c r="N83" s="26"/>
      <c r="O83" s="26"/>
    </row>
    <row r="84" spans="1:15" ht="15" customHeight="1" x14ac:dyDescent="0.2">
      <c r="A84" s="22">
        <v>73</v>
      </c>
      <c r="B84" s="23"/>
      <c r="C84" s="24"/>
      <c r="D84" s="22" t="s">
        <v>27</v>
      </c>
      <c r="E84" s="22" t="s">
        <v>28</v>
      </c>
      <c r="F84" s="22" t="s">
        <v>29</v>
      </c>
      <c r="G84" s="22" t="s">
        <v>2</v>
      </c>
      <c r="H84" s="22">
        <v>900</v>
      </c>
      <c r="I84" s="22">
        <v>1970</v>
      </c>
      <c r="J84" s="23">
        <v>1</v>
      </c>
      <c r="K84" s="25" t="s">
        <v>2</v>
      </c>
      <c r="L84" s="22" t="s">
        <v>2</v>
      </c>
      <c r="M84" s="22" t="s">
        <v>103</v>
      </c>
      <c r="N84" s="27"/>
      <c r="O84" s="26"/>
    </row>
    <row r="85" spans="1:15" ht="15" customHeight="1" x14ac:dyDescent="0.2">
      <c r="A85" s="22">
        <v>74</v>
      </c>
      <c r="B85" s="23"/>
      <c r="C85" s="24"/>
      <c r="D85" s="22" t="s">
        <v>27</v>
      </c>
      <c r="E85" s="22" t="s">
        <v>28</v>
      </c>
      <c r="F85" s="22" t="s">
        <v>31</v>
      </c>
      <c r="G85" s="22" t="s">
        <v>2</v>
      </c>
      <c r="H85" s="22">
        <v>895</v>
      </c>
      <c r="I85" s="22">
        <v>1980</v>
      </c>
      <c r="J85" s="23">
        <v>1</v>
      </c>
      <c r="K85" s="25" t="s">
        <v>2</v>
      </c>
      <c r="L85" s="22" t="s">
        <v>2</v>
      </c>
      <c r="M85" s="22" t="s">
        <v>104</v>
      </c>
      <c r="N85" s="28"/>
      <c r="O85" s="26"/>
    </row>
    <row r="86" spans="1:15" ht="15" customHeight="1" x14ac:dyDescent="0.2">
      <c r="A86" s="22">
        <v>75</v>
      </c>
      <c r="B86" s="23"/>
      <c r="C86" s="24"/>
      <c r="D86" s="22" t="s">
        <v>27</v>
      </c>
      <c r="E86" s="22" t="s">
        <v>28</v>
      </c>
      <c r="F86" s="22" t="s">
        <v>29</v>
      </c>
      <c r="G86" s="22" t="s">
        <v>2</v>
      </c>
      <c r="H86" s="22">
        <v>895</v>
      </c>
      <c r="I86" s="22">
        <v>1980</v>
      </c>
      <c r="J86" s="23">
        <v>1</v>
      </c>
      <c r="K86" s="25" t="s">
        <v>2</v>
      </c>
      <c r="L86" s="22" t="s">
        <v>2</v>
      </c>
      <c r="M86" s="22" t="s">
        <v>105</v>
      </c>
      <c r="N86" s="28"/>
      <c r="O86" s="26"/>
    </row>
    <row r="87" spans="1:15" ht="15" customHeight="1" x14ac:dyDescent="0.2">
      <c r="A87" s="22">
        <v>76</v>
      </c>
      <c r="B87" s="23"/>
      <c r="C87" s="24"/>
      <c r="D87" s="22" t="s">
        <v>27</v>
      </c>
      <c r="E87" s="22" t="s">
        <v>28</v>
      </c>
      <c r="F87" s="22" t="s">
        <v>29</v>
      </c>
      <c r="G87" s="25" t="s">
        <v>2</v>
      </c>
      <c r="H87" s="22">
        <v>895</v>
      </c>
      <c r="I87" s="22">
        <v>1975</v>
      </c>
      <c r="J87" s="25" t="s">
        <v>2</v>
      </c>
      <c r="K87" s="23">
        <v>1</v>
      </c>
      <c r="L87" s="22" t="s">
        <v>2</v>
      </c>
      <c r="M87" s="22" t="s">
        <v>106</v>
      </c>
      <c r="N87" s="28"/>
      <c r="O87" s="26"/>
    </row>
    <row r="88" spans="1:15" ht="15" customHeight="1" x14ac:dyDescent="0.2">
      <c r="A88" s="22">
        <v>77</v>
      </c>
      <c r="B88" s="23"/>
      <c r="C88" s="24"/>
      <c r="D88" s="22" t="s">
        <v>27</v>
      </c>
      <c r="E88" s="22" t="s">
        <v>28</v>
      </c>
      <c r="F88" s="22" t="s">
        <v>31</v>
      </c>
      <c r="G88" s="22" t="s">
        <v>39</v>
      </c>
      <c r="H88" s="22">
        <v>895</v>
      </c>
      <c r="I88" s="22">
        <v>1980</v>
      </c>
      <c r="J88" s="23">
        <v>1</v>
      </c>
      <c r="K88" s="25" t="s">
        <v>2</v>
      </c>
      <c r="L88" s="22" t="s">
        <v>2</v>
      </c>
      <c r="M88" s="22" t="s">
        <v>107</v>
      </c>
      <c r="N88" s="28"/>
      <c r="O88" s="26"/>
    </row>
    <row r="89" spans="1:15" ht="15" customHeight="1" x14ac:dyDescent="0.2">
      <c r="A89" s="22">
        <v>78</v>
      </c>
      <c r="B89" s="23"/>
      <c r="C89" s="24"/>
      <c r="D89" s="22" t="s">
        <v>27</v>
      </c>
      <c r="E89" s="22" t="s">
        <v>28</v>
      </c>
      <c r="F89" s="22" t="s">
        <v>29</v>
      </c>
      <c r="G89" s="22" t="s">
        <v>39</v>
      </c>
      <c r="H89" s="22">
        <v>895</v>
      </c>
      <c r="I89" s="22">
        <v>1970</v>
      </c>
      <c r="J89" s="23">
        <v>1</v>
      </c>
      <c r="K89" s="25" t="s">
        <v>2</v>
      </c>
      <c r="L89" s="22" t="s">
        <v>2</v>
      </c>
      <c r="M89" s="22" t="s">
        <v>108</v>
      </c>
      <c r="N89" s="26"/>
      <c r="O89" s="26"/>
    </row>
    <row r="90" spans="1:15" ht="15" customHeight="1" x14ac:dyDescent="0.2">
      <c r="A90" s="22">
        <v>79</v>
      </c>
      <c r="B90" s="23"/>
      <c r="C90" s="24"/>
      <c r="D90" s="22" t="s">
        <v>27</v>
      </c>
      <c r="E90" s="22" t="s">
        <v>28</v>
      </c>
      <c r="F90" s="22" t="s">
        <v>29</v>
      </c>
      <c r="G90" s="22" t="s">
        <v>39</v>
      </c>
      <c r="H90" s="22">
        <v>900</v>
      </c>
      <c r="I90" s="22">
        <v>1970</v>
      </c>
      <c r="J90" s="23">
        <v>1</v>
      </c>
      <c r="K90" s="25" t="s">
        <v>2</v>
      </c>
      <c r="L90" s="22" t="s">
        <v>2</v>
      </c>
      <c r="M90" s="51" t="s">
        <v>109</v>
      </c>
      <c r="N90" s="27"/>
      <c r="O90" s="26"/>
    </row>
    <row r="91" spans="1:15" ht="15" customHeight="1" x14ac:dyDescent="0.2">
      <c r="A91" s="22" t="s">
        <v>110</v>
      </c>
      <c r="B91" s="106"/>
      <c r="C91" s="24"/>
      <c r="D91" s="22" t="s">
        <v>27</v>
      </c>
      <c r="E91" s="22" t="s">
        <v>28</v>
      </c>
      <c r="F91" s="22" t="s">
        <v>29</v>
      </c>
      <c r="G91" s="25" t="s">
        <v>2</v>
      </c>
      <c r="H91" s="22">
        <v>900</v>
      </c>
      <c r="I91" s="22">
        <v>1980</v>
      </c>
      <c r="J91" s="25" t="s">
        <v>2</v>
      </c>
      <c r="K91" s="23">
        <v>1</v>
      </c>
      <c r="L91" s="88" t="s">
        <v>2</v>
      </c>
      <c r="M91" s="22" t="s">
        <v>111</v>
      </c>
      <c r="N91" s="103"/>
      <c r="O91" s="26"/>
    </row>
    <row r="92" spans="1:15" ht="15" customHeight="1" x14ac:dyDescent="0.2">
      <c r="A92" s="101" t="s">
        <v>2</v>
      </c>
      <c r="B92" s="107"/>
      <c r="C92" s="56"/>
      <c r="D92" s="25" t="s">
        <v>2</v>
      </c>
      <c r="E92" s="22" t="s">
        <v>28</v>
      </c>
      <c r="F92" s="22" t="s">
        <v>79</v>
      </c>
      <c r="G92" s="25" t="s">
        <v>2</v>
      </c>
      <c r="H92" s="22">
        <v>550</v>
      </c>
      <c r="I92" s="22">
        <v>1980</v>
      </c>
      <c r="J92" s="23">
        <v>1</v>
      </c>
      <c r="K92" s="25" t="s">
        <v>2</v>
      </c>
      <c r="L92" s="102" t="s">
        <v>2</v>
      </c>
      <c r="M92" s="101" t="s">
        <v>2</v>
      </c>
      <c r="N92" s="104"/>
      <c r="O92" s="26"/>
    </row>
    <row r="93" spans="1:15" ht="15" customHeight="1" thickBot="1" x14ac:dyDescent="0.25">
      <c r="A93" s="105">
        <v>81</v>
      </c>
      <c r="B93" s="60"/>
      <c r="C93" s="61"/>
      <c r="D93" s="59" t="s">
        <v>27</v>
      </c>
      <c r="E93" s="59" t="s">
        <v>28</v>
      </c>
      <c r="F93" s="59" t="s">
        <v>29</v>
      </c>
      <c r="G93" s="59" t="s">
        <v>39</v>
      </c>
      <c r="H93" s="59">
        <v>895</v>
      </c>
      <c r="I93" s="59">
        <v>1970</v>
      </c>
      <c r="J93" s="62" t="s">
        <v>2</v>
      </c>
      <c r="K93" s="60">
        <v>1</v>
      </c>
      <c r="L93" s="62" t="s">
        <v>2</v>
      </c>
      <c r="M93" s="72" t="s">
        <v>112</v>
      </c>
      <c r="N93" s="26"/>
      <c r="O93" s="26"/>
    </row>
    <row r="94" spans="1:15" ht="15" customHeight="1" thickBot="1" x14ac:dyDescent="0.25">
      <c r="A94" s="63"/>
      <c r="B94" s="64"/>
      <c r="C94" s="65"/>
      <c r="D94" s="63"/>
      <c r="E94" s="63"/>
      <c r="F94" s="63"/>
      <c r="G94" s="63"/>
      <c r="H94" s="63"/>
      <c r="I94" s="63"/>
      <c r="K94" s="64"/>
      <c r="M94" s="108" t="s">
        <v>113</v>
      </c>
      <c r="N94" s="109">
        <f>SUM(N10:N93)</f>
        <v>0</v>
      </c>
      <c r="O94" s="110">
        <f>SUM(O10:O93)</f>
        <v>0</v>
      </c>
    </row>
    <row r="95" spans="1:15" ht="15" customHeight="1" x14ac:dyDescent="0.2">
      <c r="A95" s="63"/>
      <c r="B95" s="64"/>
      <c r="C95" s="65"/>
      <c r="D95" s="63"/>
      <c r="E95" s="63"/>
      <c r="F95" s="63"/>
      <c r="G95" s="63"/>
      <c r="H95" s="63"/>
      <c r="I95" s="63"/>
      <c r="K95" s="64"/>
      <c r="M95" s="63"/>
      <c r="N95" s="66"/>
      <c r="O95" s="66"/>
    </row>
    <row r="96" spans="1:15" ht="15" customHeight="1" x14ac:dyDescent="0.2">
      <c r="A96" s="112" t="s">
        <v>114</v>
      </c>
      <c r="B96" s="112"/>
      <c r="C96" s="67"/>
      <c r="D96" s="68"/>
      <c r="E96" s="68"/>
      <c r="F96" s="68"/>
      <c r="G96" s="68"/>
      <c r="H96" s="68"/>
      <c r="I96" s="68"/>
      <c r="J96" s="69"/>
      <c r="K96" s="70"/>
      <c r="L96" s="69"/>
      <c r="M96" s="68" t="s">
        <v>115</v>
      </c>
      <c r="N96" s="71" t="s">
        <v>116</v>
      </c>
      <c r="O96" s="71" t="s">
        <v>116</v>
      </c>
    </row>
    <row r="97" spans="1:15" ht="15" customHeight="1" x14ac:dyDescent="0.2">
      <c r="A97" s="72" t="s">
        <v>117</v>
      </c>
      <c r="B97" s="72" t="s">
        <v>118</v>
      </c>
      <c r="C97" s="72" t="s">
        <v>2</v>
      </c>
      <c r="D97" s="58" t="s">
        <v>2</v>
      </c>
      <c r="E97" s="72" t="s">
        <v>119</v>
      </c>
      <c r="F97" s="72" t="s">
        <v>2</v>
      </c>
      <c r="G97" s="72" t="s">
        <v>2</v>
      </c>
      <c r="H97" s="72" t="s">
        <v>2</v>
      </c>
      <c r="I97" s="72" t="s">
        <v>2</v>
      </c>
      <c r="J97" s="58" t="s">
        <v>2</v>
      </c>
      <c r="K97" s="58" t="s">
        <v>2</v>
      </c>
      <c r="L97" s="72">
        <v>82</v>
      </c>
      <c r="M97" s="72"/>
      <c r="N97" s="73"/>
      <c r="O97" s="73"/>
    </row>
    <row r="98" spans="1:15" ht="15" customHeight="1" x14ac:dyDescent="0.2">
      <c r="A98" s="22" t="s">
        <v>2</v>
      </c>
      <c r="B98" s="22" t="s">
        <v>120</v>
      </c>
      <c r="C98" s="22" t="s">
        <v>2</v>
      </c>
      <c r="D98" s="25" t="s">
        <v>2</v>
      </c>
      <c r="E98" s="25" t="s">
        <v>2</v>
      </c>
      <c r="F98" s="25" t="s">
        <v>2</v>
      </c>
      <c r="G98" s="25" t="s">
        <v>2</v>
      </c>
      <c r="H98" s="25" t="s">
        <v>2</v>
      </c>
      <c r="I98" s="22" t="s">
        <v>2</v>
      </c>
      <c r="J98" s="25" t="s">
        <v>2</v>
      </c>
      <c r="K98" s="25" t="s">
        <v>2</v>
      </c>
      <c r="L98" s="22">
        <v>79</v>
      </c>
      <c r="M98" s="22"/>
      <c r="N98" s="26"/>
      <c r="O98" s="26"/>
    </row>
    <row r="99" spans="1:15" ht="15" customHeight="1" x14ac:dyDescent="0.2">
      <c r="A99" s="113" t="s">
        <v>121</v>
      </c>
      <c r="B99" s="22" t="s">
        <v>122</v>
      </c>
      <c r="C99" s="22"/>
      <c r="D99" s="25"/>
      <c r="E99" s="22" t="s">
        <v>123</v>
      </c>
      <c r="F99" s="74" t="s">
        <v>124</v>
      </c>
      <c r="G99" s="25"/>
      <c r="H99" s="25"/>
      <c r="I99" s="22"/>
      <c r="J99" s="25"/>
      <c r="K99" s="25"/>
      <c r="L99" s="22">
        <v>58</v>
      </c>
      <c r="M99" s="22"/>
      <c r="N99" s="26"/>
      <c r="O99" s="26"/>
    </row>
    <row r="100" spans="1:15" ht="15" customHeight="1" x14ac:dyDescent="0.2">
      <c r="A100" s="114"/>
      <c r="B100" s="75" t="s">
        <v>125</v>
      </c>
      <c r="C100" s="76" t="s">
        <v>2</v>
      </c>
      <c r="D100" s="77" t="s">
        <v>2</v>
      </c>
      <c r="E100" s="75" t="s">
        <v>126</v>
      </c>
      <c r="F100" s="78" t="s">
        <v>127</v>
      </c>
      <c r="G100" s="2" t="s">
        <v>2</v>
      </c>
      <c r="H100" s="2" t="s">
        <v>2</v>
      </c>
      <c r="I100" s="76" t="s">
        <v>2</v>
      </c>
      <c r="J100" s="2" t="s">
        <v>2</v>
      </c>
      <c r="K100" s="2" t="s">
        <v>2</v>
      </c>
      <c r="L100" s="75">
        <v>23</v>
      </c>
      <c r="M100" s="76"/>
      <c r="N100" s="79"/>
      <c r="O100" s="80"/>
    </row>
    <row r="101" spans="1:15" ht="15" customHeight="1" thickBot="1" x14ac:dyDescent="0.25">
      <c r="A101" s="42" t="s">
        <v>128</v>
      </c>
      <c r="B101" s="43" t="s">
        <v>129</v>
      </c>
      <c r="C101" s="76"/>
      <c r="D101" s="77"/>
      <c r="E101" s="76"/>
      <c r="F101" s="77"/>
      <c r="G101" s="2"/>
      <c r="H101" s="2"/>
      <c r="I101" s="76"/>
      <c r="J101" s="2"/>
      <c r="K101" s="2"/>
      <c r="L101" s="76"/>
      <c r="M101" s="81"/>
      <c r="N101" s="82"/>
      <c r="O101" s="83"/>
    </row>
    <row r="102" spans="1:15" ht="15" customHeight="1" thickBot="1" x14ac:dyDescent="0.25">
      <c r="A102" s="84" t="s">
        <v>2</v>
      </c>
      <c r="B102" s="84" t="s">
        <v>2</v>
      </c>
      <c r="C102" s="84" t="s">
        <v>2</v>
      </c>
      <c r="D102" s="84" t="s">
        <v>2</v>
      </c>
      <c r="E102" s="84" t="s">
        <v>2</v>
      </c>
      <c r="F102" s="84" t="s">
        <v>2</v>
      </c>
      <c r="G102" s="84" t="s">
        <v>2</v>
      </c>
      <c r="H102" s="84" t="s">
        <v>2</v>
      </c>
      <c r="I102" s="84" t="s">
        <v>2</v>
      </c>
      <c r="J102" s="84" t="s">
        <v>2</v>
      </c>
      <c r="K102" s="84" t="s">
        <v>2</v>
      </c>
      <c r="L102" s="84" t="s">
        <v>2</v>
      </c>
      <c r="M102" s="108" t="s">
        <v>113</v>
      </c>
      <c r="N102" s="109">
        <f>SUM(N97:N101)</f>
        <v>0</v>
      </c>
      <c r="O102" s="110">
        <f>SUM(O97:O101)</f>
        <v>0</v>
      </c>
    </row>
    <row r="103" spans="1:15" ht="15" customHeight="1" x14ac:dyDescent="0.2">
      <c r="A103" s="116" t="s">
        <v>153</v>
      </c>
      <c r="B103" s="116"/>
      <c r="C103" s="116"/>
      <c r="N103" s="66"/>
      <c r="O103" s="66"/>
    </row>
    <row r="104" spans="1:15" ht="15" customHeight="1" x14ac:dyDescent="0.2">
      <c r="A104" s="1" t="s">
        <v>130</v>
      </c>
      <c r="B104" s="111" t="s">
        <v>131</v>
      </c>
      <c r="C104" s="111"/>
      <c r="D104" s="111"/>
      <c r="E104" s="111"/>
      <c r="F104" s="111"/>
      <c r="G104" s="111"/>
      <c r="H104" s="111"/>
      <c r="I104" s="111"/>
      <c r="J104" s="111"/>
      <c r="K104" s="111"/>
      <c r="L104" s="111"/>
      <c r="N104" s="66"/>
      <c r="O104" s="66"/>
    </row>
    <row r="105" spans="1:15" ht="15" customHeight="1" x14ac:dyDescent="0.2">
      <c r="B105" s="111" t="s">
        <v>132</v>
      </c>
      <c r="C105" s="111" t="s">
        <v>2</v>
      </c>
      <c r="D105" s="111" t="s">
        <v>2</v>
      </c>
      <c r="E105" s="111" t="s">
        <v>2</v>
      </c>
      <c r="F105" s="111" t="s">
        <v>2</v>
      </c>
      <c r="G105" s="111" t="s">
        <v>2</v>
      </c>
      <c r="H105" s="111" t="s">
        <v>2</v>
      </c>
      <c r="I105" s="111" t="s">
        <v>2</v>
      </c>
      <c r="J105" s="111" t="s">
        <v>2</v>
      </c>
      <c r="K105" s="111" t="s">
        <v>2</v>
      </c>
      <c r="L105" s="111" t="s">
        <v>2</v>
      </c>
      <c r="M105" s="1" t="s">
        <v>2</v>
      </c>
      <c r="N105" s="1" t="s">
        <v>2</v>
      </c>
      <c r="O105" s="1" t="s">
        <v>2</v>
      </c>
    </row>
    <row r="106" spans="1:15" ht="15" customHeight="1" x14ac:dyDescent="0.2">
      <c r="B106" s="1" t="s">
        <v>151</v>
      </c>
    </row>
    <row r="107" spans="1:15" ht="15" customHeight="1" x14ac:dyDescent="0.2">
      <c r="B107" s="1" t="s">
        <v>152</v>
      </c>
      <c r="M107" s="85" t="s">
        <v>133</v>
      </c>
      <c r="N107" s="86" t="s">
        <v>2</v>
      </c>
      <c r="O107" s="87" t="s">
        <v>2</v>
      </c>
    </row>
    <row r="108" spans="1:15" ht="15" customHeight="1" x14ac:dyDescent="0.2">
      <c r="A108" s="1" t="s">
        <v>2</v>
      </c>
      <c r="B108" s="111" t="s">
        <v>134</v>
      </c>
      <c r="C108" s="111" t="s">
        <v>2</v>
      </c>
      <c r="D108" s="111" t="s">
        <v>2</v>
      </c>
      <c r="E108" s="111" t="s">
        <v>2</v>
      </c>
      <c r="F108" s="111" t="s">
        <v>2</v>
      </c>
      <c r="G108" s="111" t="s">
        <v>2</v>
      </c>
      <c r="H108" s="111" t="s">
        <v>2</v>
      </c>
      <c r="I108" s="111" t="s">
        <v>2</v>
      </c>
      <c r="J108" s="111" t="s">
        <v>2</v>
      </c>
      <c r="K108" s="111" t="s">
        <v>2</v>
      </c>
      <c r="L108" s="115" t="s">
        <v>2</v>
      </c>
      <c r="M108" s="88" t="s">
        <v>135</v>
      </c>
      <c r="N108" s="9" t="s">
        <v>2</v>
      </c>
      <c r="O108" s="26">
        <f>SUM(N94+N102)</f>
        <v>0</v>
      </c>
    </row>
    <row r="109" spans="1:15" ht="15" customHeight="1" x14ac:dyDescent="0.2">
      <c r="B109" s="111" t="s">
        <v>136</v>
      </c>
      <c r="C109" s="111"/>
      <c r="D109" s="111"/>
      <c r="E109" s="111"/>
      <c r="F109" s="111"/>
      <c r="G109" s="111"/>
      <c r="H109" s="111"/>
      <c r="I109" s="111"/>
      <c r="J109" s="111"/>
      <c r="K109" s="111"/>
      <c r="L109" s="111"/>
      <c r="M109" s="88" t="s">
        <v>137</v>
      </c>
      <c r="N109" s="9" t="s">
        <v>2</v>
      </c>
      <c r="O109" s="26">
        <f>SUM(O94+O102)</f>
        <v>0</v>
      </c>
    </row>
    <row r="110" spans="1:15" ht="15" customHeight="1" x14ac:dyDescent="0.2">
      <c r="B110" s="116" t="s">
        <v>138</v>
      </c>
      <c r="C110" s="111" t="s">
        <v>2</v>
      </c>
      <c r="D110" s="111" t="s">
        <v>2</v>
      </c>
      <c r="E110" s="111" t="s">
        <v>2</v>
      </c>
      <c r="F110" s="111" t="s">
        <v>2</v>
      </c>
      <c r="G110" s="111" t="s">
        <v>2</v>
      </c>
      <c r="H110" s="111" t="s">
        <v>2</v>
      </c>
      <c r="I110" s="111" t="s">
        <v>2</v>
      </c>
      <c r="J110" s="111" t="s">
        <v>2</v>
      </c>
      <c r="K110" s="111" t="s">
        <v>2</v>
      </c>
      <c r="L110" s="115" t="s">
        <v>2</v>
      </c>
      <c r="M110" s="90" t="s">
        <v>139</v>
      </c>
      <c r="N110" s="4"/>
      <c r="O110" s="91">
        <f>SUM(O108:O109)</f>
        <v>0</v>
      </c>
    </row>
    <row r="111" spans="1:15" ht="15" customHeight="1" thickBot="1" x14ac:dyDescent="0.25">
      <c r="B111" s="116" t="s">
        <v>140</v>
      </c>
      <c r="C111" s="116"/>
      <c r="D111" s="116"/>
      <c r="E111" s="116"/>
      <c r="F111" s="116"/>
      <c r="G111" s="116"/>
      <c r="H111" s="116"/>
      <c r="I111" s="116"/>
      <c r="J111" s="116"/>
      <c r="K111" s="116"/>
      <c r="L111" s="116"/>
      <c r="O111" s="66"/>
    </row>
    <row r="112" spans="1:15" ht="15" customHeight="1" x14ac:dyDescent="0.2">
      <c r="A112" s="1" t="s">
        <v>141</v>
      </c>
      <c r="B112" s="111" t="s">
        <v>142</v>
      </c>
      <c r="C112" s="111" t="s">
        <v>2</v>
      </c>
      <c r="D112" s="111" t="s">
        <v>2</v>
      </c>
      <c r="E112" s="111" t="s">
        <v>2</v>
      </c>
      <c r="F112" s="111" t="s">
        <v>2</v>
      </c>
      <c r="G112" s="111" t="s">
        <v>2</v>
      </c>
      <c r="H112" s="111" t="s">
        <v>2</v>
      </c>
      <c r="I112" s="111" t="s">
        <v>2</v>
      </c>
      <c r="J112" s="111" t="s">
        <v>2</v>
      </c>
      <c r="K112" s="111" t="s">
        <v>2</v>
      </c>
      <c r="L112" s="111" t="s">
        <v>2</v>
      </c>
      <c r="M112" s="92" t="s">
        <v>143</v>
      </c>
      <c r="N112" s="93" t="s">
        <v>2</v>
      </c>
      <c r="O112" s="94"/>
    </row>
    <row r="113" spans="1:15" ht="15" customHeight="1" x14ac:dyDescent="0.2">
      <c r="A113" s="1" t="s">
        <v>144</v>
      </c>
      <c r="B113" s="111" t="s">
        <v>145</v>
      </c>
      <c r="C113" s="111" t="s">
        <v>2</v>
      </c>
      <c r="D113" s="111" t="s">
        <v>2</v>
      </c>
      <c r="E113" s="111" t="s">
        <v>2</v>
      </c>
      <c r="F113" s="111" t="s">
        <v>2</v>
      </c>
      <c r="G113" s="111" t="s">
        <v>2</v>
      </c>
      <c r="H113" s="111" t="s">
        <v>2</v>
      </c>
      <c r="I113" s="111" t="s">
        <v>2</v>
      </c>
      <c r="J113" s="111" t="s">
        <v>2</v>
      </c>
      <c r="K113" s="111" t="s">
        <v>2</v>
      </c>
      <c r="L113" s="111" t="s">
        <v>2</v>
      </c>
      <c r="M113" s="95" t="s">
        <v>146</v>
      </c>
      <c r="N113" s="9" t="s">
        <v>2</v>
      </c>
      <c r="O113" s="96"/>
    </row>
    <row r="114" spans="1:15" ht="15" customHeight="1" thickBot="1" x14ac:dyDescent="0.25">
      <c r="A114" s="1" t="s">
        <v>2</v>
      </c>
      <c r="M114" s="97" t="s">
        <v>147</v>
      </c>
      <c r="N114" s="98" t="s">
        <v>2</v>
      </c>
      <c r="O114" s="99">
        <f>SUM(O112:O113)</f>
        <v>0</v>
      </c>
    </row>
    <row r="115" spans="1:15" ht="15" customHeight="1" x14ac:dyDescent="0.2">
      <c r="A115" s="100"/>
      <c r="B115" s="117"/>
      <c r="C115" s="111"/>
      <c r="D115" s="111"/>
      <c r="E115" s="111"/>
      <c r="F115" s="111"/>
      <c r="G115" s="111"/>
      <c r="H115" s="111"/>
      <c r="I115" s="111"/>
      <c r="J115" s="111"/>
      <c r="K115" s="111"/>
      <c r="L115" s="111"/>
      <c r="M115" s="111"/>
      <c r="N115" s="111"/>
      <c r="O115" s="111"/>
    </row>
    <row r="116" spans="1:15" ht="15" customHeight="1" x14ac:dyDescent="0.2">
      <c r="A116" s="1" t="s">
        <v>1</v>
      </c>
      <c r="B116" s="89"/>
      <c r="C116" s="1" t="s">
        <v>2</v>
      </c>
      <c r="D116" s="1" t="s">
        <v>2</v>
      </c>
      <c r="E116" s="1" t="s">
        <v>2</v>
      </c>
      <c r="F116" s="1" t="s">
        <v>2</v>
      </c>
      <c r="G116" s="1" t="s">
        <v>2</v>
      </c>
      <c r="H116" s="1" t="s">
        <v>2</v>
      </c>
      <c r="I116" s="1" t="s">
        <v>2</v>
      </c>
      <c r="J116" s="1" t="s">
        <v>2</v>
      </c>
      <c r="K116" s="1" t="s">
        <v>2</v>
      </c>
      <c r="L116" s="1" t="s">
        <v>2</v>
      </c>
      <c r="M116" s="1" t="s">
        <v>2</v>
      </c>
      <c r="N116" s="1" t="s">
        <v>2</v>
      </c>
      <c r="O116" s="1" t="s">
        <v>2</v>
      </c>
    </row>
    <row r="117" spans="1:15" ht="15" customHeight="1" x14ac:dyDescent="0.2">
      <c r="B117" s="89"/>
      <c r="C117" s="1" t="s">
        <v>2</v>
      </c>
      <c r="D117" s="1" t="s">
        <v>2</v>
      </c>
      <c r="E117" s="1" t="s">
        <v>2</v>
      </c>
      <c r="F117" s="1" t="s">
        <v>2</v>
      </c>
      <c r="G117" s="1" t="s">
        <v>2</v>
      </c>
      <c r="H117" s="1" t="s">
        <v>2</v>
      </c>
      <c r="I117" s="1" t="s">
        <v>2</v>
      </c>
      <c r="J117" s="1" t="s">
        <v>2</v>
      </c>
      <c r="K117" s="1" t="s">
        <v>2</v>
      </c>
      <c r="L117" s="1" t="s">
        <v>2</v>
      </c>
      <c r="M117" s="1" t="s">
        <v>2</v>
      </c>
      <c r="N117" s="1" t="s">
        <v>2</v>
      </c>
      <c r="O117" s="1" t="s">
        <v>2</v>
      </c>
    </row>
    <row r="118" spans="1:15" ht="15" customHeight="1" x14ac:dyDescent="0.2">
      <c r="A118" s="1" t="s">
        <v>148</v>
      </c>
      <c r="B118" s="89"/>
      <c r="C118" s="1" t="s">
        <v>2</v>
      </c>
      <c r="D118" s="1" t="s">
        <v>2</v>
      </c>
      <c r="E118" s="1" t="s">
        <v>2</v>
      </c>
      <c r="F118" s="111"/>
      <c r="G118" s="111"/>
      <c r="H118" s="111"/>
      <c r="I118" s="111"/>
      <c r="J118" s="111"/>
      <c r="K118" s="111"/>
      <c r="L118" s="111"/>
      <c r="M118" s="111"/>
      <c r="N118" s="111"/>
      <c r="O118" s="111"/>
    </row>
    <row r="119" spans="1:15" ht="15" customHeight="1" x14ac:dyDescent="0.2"/>
  </sheetData>
  <mergeCells count="19">
    <mergeCell ref="D6:O6"/>
    <mergeCell ref="A1:F1"/>
    <mergeCell ref="D2:O2"/>
    <mergeCell ref="D3:L3"/>
    <mergeCell ref="D4:L4"/>
    <mergeCell ref="M4:O4"/>
    <mergeCell ref="F118:O118"/>
    <mergeCell ref="A96:B96"/>
    <mergeCell ref="A99:A100"/>
    <mergeCell ref="B104:L104"/>
    <mergeCell ref="B105:L105"/>
    <mergeCell ref="B108:L108"/>
    <mergeCell ref="B109:L109"/>
    <mergeCell ref="B110:L110"/>
    <mergeCell ref="B111:L111"/>
    <mergeCell ref="B112:L112"/>
    <mergeCell ref="B113:L113"/>
    <mergeCell ref="B115:O115"/>
    <mergeCell ref="A103:C103"/>
  </mergeCells>
  <pageMargins left="0.75" right="0.75" top="1" bottom="1" header="0.5" footer="0.5"/>
  <pageSetup paperSize="9" scale="7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Iveta Hrubá</dc:creator>
  <cp:lastModifiedBy>Iveta Hrubá</cp:lastModifiedBy>
  <cp:lastPrinted>2026-04-22T06:18:30Z</cp:lastPrinted>
  <dcterms:created xsi:type="dcterms:W3CDTF">2026-03-26T08:48:59Z</dcterms:created>
  <dcterms:modified xsi:type="dcterms:W3CDTF">2026-04-22T06:27:22Z</dcterms:modified>
</cp:coreProperties>
</file>